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2255" windowHeight="12465"/>
  </bookViews>
  <sheets>
    <sheet name="показатели" sheetId="3" r:id="rId1"/>
  </sheets>
  <definedNames>
    <definedName name="_ftn1" localSheetId="0">показатели!#REF!</definedName>
    <definedName name="_ftn2" localSheetId="0">показатели!#REF!</definedName>
    <definedName name="_ftn3" localSheetId="0">показатели!#REF!</definedName>
    <definedName name="_ftnref1" localSheetId="0">показатели!$B$59</definedName>
    <definedName name="_ftnref2" localSheetId="0">показатели!$I$114</definedName>
    <definedName name="_ftnref3" localSheetId="0">показатели!$G$122</definedName>
    <definedName name="_Hlk354990704" localSheetId="0">показатели!$A$9</definedName>
    <definedName name="_Hlk357420783" localSheetId="0">показатели!$A$52</definedName>
    <definedName name="OLE_LINK1" localSheetId="0">показатели!$B$53</definedName>
    <definedName name="OLE_LINK3" localSheetId="0">показатели!$B$73</definedName>
    <definedName name="OLE_LINK7" localSheetId="0">показатели!$G$99</definedName>
    <definedName name="_xlnm.Print_Area" localSheetId="0">показатели!$A$1:$J$141</definedName>
  </definedNames>
  <calcPr calcId="125725"/>
</workbook>
</file>

<file path=xl/calcChain.xml><?xml version="1.0" encoding="utf-8"?>
<calcChain xmlns="http://schemas.openxmlformats.org/spreadsheetml/2006/main">
  <c r="I121" i="3"/>
  <c r="I108"/>
  <c r="I107"/>
  <c r="I78"/>
  <c r="I27"/>
  <c r="D21"/>
  <c r="E21"/>
  <c r="F21"/>
  <c r="G21"/>
  <c r="H21"/>
  <c r="C21"/>
  <c r="D18"/>
  <c r="E18"/>
  <c r="F18"/>
  <c r="G18"/>
  <c r="H18"/>
  <c r="C18"/>
  <c r="E15"/>
  <c r="F15"/>
  <c r="G15"/>
  <c r="H15"/>
  <c r="D15"/>
  <c r="F11"/>
  <c r="G11"/>
  <c r="H11"/>
  <c r="E11"/>
  <c r="I14"/>
  <c r="I101"/>
  <c r="I102"/>
  <c r="I127"/>
  <c r="I128"/>
  <c r="I11" l="1"/>
  <c r="I18"/>
  <c r="I15"/>
</calcChain>
</file>

<file path=xl/sharedStrings.xml><?xml version="1.0" encoding="utf-8"?>
<sst xmlns="http://schemas.openxmlformats.org/spreadsheetml/2006/main" count="357" uniqueCount="289">
  <si>
    <t>Отчет</t>
  </si>
  <si>
    <t>№</t>
  </si>
  <si>
    <t>план</t>
  </si>
  <si>
    <t>факт</t>
  </si>
  <si>
    <t xml:space="preserve">о результатах достижения ожидаемых значений показателей деятельности </t>
  </si>
  <si>
    <t>Снижение гибели людей при пожарах по отношению к 2009 году, %</t>
  </si>
  <si>
    <t>Снижение   травматизма   населения  в  результате   пожаров по  отношению   к   2009 году, %</t>
  </si>
  <si>
    <t>Количество организаций – участников кластеров, единиц</t>
  </si>
  <si>
    <t xml:space="preserve">Объем инвестиций в основной капитал организаций – получателей поддержки, млн. руб. </t>
  </si>
  <si>
    <t>Значения показателя в 2013 году</t>
  </si>
  <si>
    <t>Ежегодное снижение количества погибших в дорожно-транспортных происшествиях по отношению к 2011 году, человек</t>
  </si>
  <si>
    <t>1. Показатели по мероприятиям, направленным на повышение уровня и качества жизни населения Воронежской области</t>
  </si>
  <si>
    <t>по результатам выполнения Плана мероприятий по реализации Стратегии  в 2013 году</t>
  </si>
  <si>
    <t>Наименование показателя</t>
  </si>
  <si>
    <t>Годы</t>
  </si>
  <si>
    <t>Фактические значения</t>
  </si>
  <si>
    <t>в том числе в рамках:</t>
  </si>
  <si>
    <t>региональной программы (далее – РП) «Стимулирование развития жилищного строительства в Воронежской области в 2011-2015 годах»</t>
  </si>
  <si>
    <t>-</t>
  </si>
  <si>
    <t>Повышение уровня снабжения природным газом и улучшение бытовых условий сельского населения за счет ввода распредели-тельных газовых сетей, км, всего, в том числе в рамках:</t>
  </si>
  <si>
    <t>РП «Развитие сельского хозяйства Воронежской области на 2013-2020 годы»</t>
  </si>
  <si>
    <t>Строительство водопроводных сетей в сельской местности, км, всего, в том числе в рамках:</t>
  </si>
  <si>
    <t>ОЦП «Чистая вода Воронежской области на период 2011-2017 годов»</t>
  </si>
  <si>
    <t xml:space="preserve">Реконструкция и техническое перевооружение электрических линий  в сельской местности, км, всего, в том числе в рамках: </t>
  </si>
  <si>
    <t>инвестиционной программы ОАО «МРСК Центра» - «Воронежэнерго»</t>
  </si>
  <si>
    <t>Проведение проверок на признание аварийности и непригодности жилого фонда, %</t>
  </si>
  <si>
    <t>Коэффициент напряженности на рынке труда (среднемесячно)</t>
  </si>
  <si>
    <t>Уровень трудоустройства граждан, состоящих на учете в органах службы занятости, %</t>
  </si>
  <si>
    <t>на созданные и оснащенные специальные рабочие места для инвалидов</t>
  </si>
  <si>
    <t>с частичной компенсацией затрат работодателей на оплату труда инвалидов</t>
  </si>
  <si>
    <t xml:space="preserve">Фактический темп роста установленных тарифов для населения к предельному темпу роста, утвержденному Федеральной службой по тарифам Российской Федерации на очередной период регулирования (не более), % </t>
  </si>
  <si>
    <t>Удельный вес отделов ЗАГС, в которых имеется возможность подачи заявления на регистрацию акта гражданского состояния в электронном виде, %</t>
  </si>
  <si>
    <t>Удельный вес записей актов гражданского состояния, внесенных в единую электронную базу данных управления ЗАГС, %</t>
  </si>
  <si>
    <r>
      <t>Проведение капитального ремонта помещений территориальных отделов ЗАГС управления ЗАГС Воронежской области,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</si>
  <si>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Смертность населения трудоспособ­ного возраста на 100 тыс. человек соответствую­щего возраста, случаев</t>
  </si>
  <si>
    <t>Смертность населения от болезней системы кровообращения на 100 тыс. населения</t>
  </si>
  <si>
    <t>Доля выездов бригад скорой медицинской помощи, доезжающих до  места вызова в течение 20 минут, в общем объеме выездов, %</t>
  </si>
  <si>
    <t xml:space="preserve">Доля детей-инвалидов, охваченных реабилитационно-медицинской помощью, от числа нуждающихся в ней, %  </t>
  </si>
  <si>
    <t>Количество участников соревнований «Школа безопасности», человек</t>
  </si>
  <si>
    <t>Время реагирования на чрезвычайные ситуации и пожары, в том числе за счет повышения качества информирова­ния органов управления территориаль­ной подсис­темы единой государствен­ной системы предупрежде­ния и ликвида­ции чрезвычайных ситуаций, мин.</t>
  </si>
  <si>
    <t>Количество участников спортивных мероприятий различного уровня, проводимых на территории области, тыс. человек</t>
  </si>
  <si>
    <t>Количество воронежских спортсменов – членов сборных команд России по видам спорта, человек</t>
  </si>
  <si>
    <t>Результатив­ность участия воронежских спортсменов во всероссийских и международных соревнованиях по видам спорта (количество завоеванных медалей), единиц</t>
  </si>
  <si>
    <t>Численность постоянного населения (на начало года), тыс. человек</t>
  </si>
  <si>
    <t>Численность рожденных третьих и последующих детей</t>
  </si>
  <si>
    <t>Строительство домов-интернатов для престарелых и инвалидов, единиц</t>
  </si>
  <si>
    <t xml:space="preserve">Доля уличной водопроводной сети, нуждающейся в замене, % </t>
  </si>
  <si>
    <t>Число семей, воспользовав­шихся государствен­ной поддержкой в сфере жилищного ипотечного кредитования за счет средств областного бюджета в рамках ДОЦП «Развитие системы жилищного ипотечного кредитования населения Воронежской области на 2011-2015 годы», единиц</t>
  </si>
  <si>
    <t>Число семей, улучшивших жилищные условия с помощью ипотечных кредитов и займов, единиц</t>
  </si>
  <si>
    <t>Уровень газификации квартир и домовладений природным газом, %</t>
  </si>
  <si>
    <t>Доля детей-сирот и детей, оставшихся без попечения родителей, переданных на воспитание в семьи, от общей численности детей-сирот и детей, оставшихся без попечения родителей, %</t>
  </si>
  <si>
    <t xml:space="preserve">Доля детей с ограниченными возможностями здоровья, в том числе детей-инвалидов, обучающихся в муниципальных общеобразовательных учреждениях, в общей численности детей с ограниченными возможностями здоровья, в том числе детей-инвалидов, обучающихся в общеобразовательных учреждениях, % </t>
  </si>
  <si>
    <t>Доля педагогических работников государственных образовательных учреждений Воронежской области и муниципальных образовательных учреждений, получающих денежное вознаграждение за выполнение функций классного руководителя, в общей численности классных руководителей государственных образовательных учреждений Воронежской области и муниципальных образовательных учреждений, чел.</t>
  </si>
  <si>
    <t>Заболеваемость синдромом зависимости от наркотических веществ (число больных с впервые установленным диагнозом на 100 тыс. населения), человек на 100 тыс. населения</t>
  </si>
  <si>
    <t>Младенческая смертность, число умерших в возрасте до 1 года на 1000 детей, родившихся живыми</t>
  </si>
  <si>
    <t>Количество благоустроенных мест массового отдыха населения (парков, скверов, зон отдыха у воды (пляжей), единиц</t>
  </si>
  <si>
    <t>Ввод в эксплуатацию орошаемых земель, тыс. га</t>
  </si>
  <si>
    <t>Внесение минеральных удобрений, тыс. тонн действующего вещества</t>
  </si>
  <si>
    <t>Оборот продукции (услуг), производимых малыми пред-приятиями, в т.ч. микропред-приятиями и индивидуаль-ными предпри-нимателями, млрд. руб.</t>
  </si>
  <si>
    <t>Индекс физического объема оборота розничной торговли, в сопоставимых ценах к предыдущему году, в %</t>
  </si>
  <si>
    <t>4. Показатели по мероприятиям, направленным на развитие в Воронежской области транспортно-логистического  центра</t>
  </si>
  <si>
    <t xml:space="preserve">Доля протяженности автомобильных дорог общего пользования регионального значения, не отвечающих нормативным требованиям, в общей протяженности автомобильных дорог общего пользования регионального значения, % </t>
  </si>
  <si>
    <r>
      <t>5.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 xml:space="preserve">Показатели по мероприятиям, направленным на развитие связи, информационных и коммуникационных технологий </t>
    </r>
  </si>
  <si>
    <t>6. Показатели по мероприятиям, направленным на создание в Воронежской области финансово-управленческого центра</t>
  </si>
  <si>
    <t>Доля банковских структур, действующих на территории области, с которыми заключены соглашения о сотрудничестве, %</t>
  </si>
  <si>
    <t>Количество специалистов туриндустрии, принявших участие в обучающих курсах, конференциях и пр., человек</t>
  </si>
  <si>
    <t>Доля объектов культурного наследия, по которым утверждены границы их территории, от общего количества объектов культурного наследия, принятых под государственную охрану, %</t>
  </si>
  <si>
    <t>Количество посещений областных музеев на 1000 чел. населения, единиц</t>
  </si>
  <si>
    <t>Доля архивных документов, включая фонды аудио- и видеоархивов, переведенных в электронную форму, %</t>
  </si>
  <si>
    <t>8. Показатели по мероприятиям, направленным на решение экологических проблем Воронежской области</t>
  </si>
  <si>
    <t>Количество запрещенных к эксплуатации тракторов и иных самоходных машин с превышением нормативов содержания загрязняющих веществ в выбросах, единиц</t>
  </si>
  <si>
    <t>Протяженность расчистки русел рек, км</t>
  </si>
  <si>
    <t>Доля лесных пожаров, ликвидированных в первые двое суток с момента обнаружения, в общем количестве ликвидированных пожаров, %</t>
  </si>
  <si>
    <t>Темп роста налоговых и неналоговых доходов местных бюджетов по сравнению с предыдущим годом в сопоставимых условиях, %</t>
  </si>
  <si>
    <t>Темп роста налоговых и неналоговых доходов бюджетов поселений по сравнению с предыдущим годом, %</t>
  </si>
  <si>
    <t>Удельный вес муниципальных районов и городских округов, увеличивших долю региональных показателей, по которым достигнута положительная динамика, %</t>
  </si>
  <si>
    <t>Удельный вес         экономии бюджетных средств, выявленной при анализе начальной (максимальной) цены контракта на соответствие рыночным условиям, в общем стоимостном объеме проведенных аналитических процедур, %</t>
  </si>
  <si>
    <t>Доля объектов, оформленных в собственность области, %</t>
  </si>
  <si>
    <t>Доля взысканной задолженности по арендной плате, образовав­шейся на начало отчетного года, в общем размере задолженности перед консолидиро­ванным бюджетом Воронежской области,  %</t>
  </si>
  <si>
    <t>Доля предприятий, погасивших задолженность, в общем количестве предприятий, рассмотренных на заседаниях Координацион­ного совета по мерам финансового оздоровления и предупрежде­нию банкротства социально значимых предприятий на территории Воронежской области, %</t>
  </si>
  <si>
    <t>Доля размещенных в информационных системах обеспечения градостроитель-ной деятельности документов от общего количества утвержденных (принятых) за очередной период, %</t>
  </si>
  <si>
    <t>Количество принятых нормативно-правовых актов по вопросу ведения систем обеспечения градостроитель-ной деятельности в Воронежской области, ед. нарастающим итогом</t>
  </si>
  <si>
    <t>Налоговые и неналоговые доходы бюджетов муниципальных образований в расчете на 1 жителя, руб.</t>
  </si>
  <si>
    <t>Доля главных распорядителей средств областного бюджета, охваченных оценкой качества финансового менеджмента</t>
  </si>
  <si>
    <t>Доля расходов на обслуживание государственного долга области в общем объеме расходов бюджета области (за исключением расходов, которые осуществляются за счет субвенций из федерального бюджета), %</t>
  </si>
  <si>
    <t>Не более 3</t>
  </si>
  <si>
    <t>11. Показатели по мероприятиям, направленным на развитие в Воронежской области общественных институтов</t>
  </si>
  <si>
    <t>12. Дополнительные показатели</t>
  </si>
  <si>
    <t>Доля обеспеченных земельными участками граждан, имеющих трех и более детей, %</t>
  </si>
  <si>
    <t xml:space="preserve">Ввод в действие (приобретение) жилья в сельской местности,  тыс. кв. м, всего, </t>
  </si>
  <si>
    <t>РП «Развитие сельского хозяйства на 2013-2020 годы»</t>
  </si>
  <si>
    <t>областной целевой программы (далее – ОЦП) «Газификация Воронежской области на 2011-2015 годы»</t>
  </si>
  <si>
    <t>Уровень регистрируемой безработицы (в среднем за год), %</t>
  </si>
  <si>
    <t xml:space="preserve">Количество  трудоустроенных инвалидов, человек,в т. ч.: </t>
  </si>
  <si>
    <t>Охват профилактическими мероприятиями пациентов центров здоровья из общего числа зарегистрированных с факторами риска, %</t>
  </si>
  <si>
    <t>Заболеваемость на 100 тыс. населения, тыс. случаев</t>
  </si>
  <si>
    <t>Смертность  населения на 1000 населения, промилле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</si>
  <si>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</si>
  <si>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</si>
  <si>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</si>
  <si>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</si>
  <si>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</si>
  <si>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</si>
  <si>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</si>
  <si>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</si>
  <si>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</si>
  <si>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</si>
  <si>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</si>
  <si>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</si>
  <si>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</si>
  <si>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</si>
  <si>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</si>
  <si>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</si>
  <si>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</si>
  <si>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1.19.</t>
  </si>
  <si>
    <t>1.20.</t>
  </si>
  <si>
    <t>1.18.</t>
  </si>
  <si>
    <t>1.21.</t>
  </si>
  <si>
    <t>1.22.</t>
  </si>
  <si>
    <t>1.23.</t>
  </si>
  <si>
    <t>1.24.</t>
  </si>
  <si>
    <t>1.25.</t>
  </si>
  <si>
    <t>1.26.</t>
  </si>
  <si>
    <t>Количество лиц, подлежащих увольнению из рядов Вооруженных Сил России,   прошедших  переподготовку по гражданским специальностям на базе военного авиационного инженерного университета Министерства обороны РФ (г. Воронеж), человек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</si>
  <si>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</si>
  <si>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</si>
  <si>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</si>
  <si>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</si>
  <si>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</si>
  <si>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</si>
  <si>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</si>
  <si>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</si>
  <si>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</si>
  <si>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</si>
  <si>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</si>
  <si>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Количество молодых семей, улучшивших жилищные условия при оказании государственной поддержки, единиц</t>
  </si>
  <si>
    <t>Доля граждан, имеющих доступ к получению государственных и муниципальных услуг по принципу «одного окна», в том числе в многофункциональных центрах</t>
  </si>
  <si>
    <t>1.38.</t>
  </si>
  <si>
    <t>1.39.</t>
  </si>
  <si>
    <t>1.40.</t>
  </si>
  <si>
    <t>1.41.</t>
  </si>
  <si>
    <t>1.42.</t>
  </si>
  <si>
    <t>Доля площади территорий, на которые разработаны проекты планировок, от общей площади территорий, включенных в ВЦП «Развитие градостроительной деятельности в Воронежской области на 2012-2014 годы», %</t>
  </si>
  <si>
    <t>Охват детей санаторно-курортным лечением в детских санаториях, подведомственных департаменту здравоохране­ния Воронежской области, % детей от всех детей, состоящих на диспансерном учете</t>
  </si>
  <si>
    <t>1.49.</t>
  </si>
  <si>
    <t>1.48.</t>
  </si>
  <si>
    <t>1.47.</t>
  </si>
  <si>
    <t>1.46.</t>
  </si>
  <si>
    <t>1.45.</t>
  </si>
  <si>
    <t>1.44.</t>
  </si>
  <si>
    <t>1.43.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</si>
  <si>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Показатели по мероприятиям, направленным на развитие Воронежской области как крупного индустриально-аграрного центра</t>
    </r>
  </si>
  <si>
    <t>Рост объема инвестиций в рамках реализации инвестиционных проектов, %</t>
  </si>
  <si>
    <t>2.1.</t>
  </si>
  <si>
    <t>2.2.</t>
  </si>
  <si>
    <t>2.3.</t>
  </si>
  <si>
    <t>2.4.</t>
  </si>
  <si>
    <t>2.5.</t>
  </si>
  <si>
    <t>2.6.</t>
  </si>
  <si>
    <t>2.7.</t>
  </si>
  <si>
    <t>2.8.</t>
  </si>
  <si>
    <t>3. Показатели по мероприятиям, направленным на развитие и эффективное использование научно-образовательного и инновационно-технологического потенциала Воронежской области</t>
  </si>
  <si>
    <t>3.1.</t>
  </si>
  <si>
    <t>3.2.</t>
  </si>
  <si>
    <t>3.3.</t>
  </si>
  <si>
    <t>Количество реализованных инновационных проектов, в том числе системообразующих, нарастающим итогом, единиц</t>
  </si>
  <si>
    <t>3.4.</t>
  </si>
  <si>
    <t>3.5.</t>
  </si>
  <si>
    <t>4.2.</t>
  </si>
  <si>
    <t>4.1.</t>
  </si>
  <si>
    <t>3 час. 30 мин.</t>
  </si>
  <si>
    <t>3 час. 35 мин.</t>
  </si>
  <si>
    <t>3 час. 40 мин.</t>
  </si>
  <si>
    <t>3 час. 41 мин.</t>
  </si>
  <si>
    <t>5.1.</t>
  </si>
  <si>
    <t>5.2.</t>
  </si>
  <si>
    <t>5.3.</t>
  </si>
  <si>
    <t>5.4.</t>
  </si>
  <si>
    <t>7. Показатели по мероприятиям, направленным на развитие культурно-исторического и туристско-рекреационного комплекса  Воронежской области</t>
  </si>
  <si>
    <r>
      <t>Количество посетителей музея-</t>
    </r>
    <r>
      <rPr>
        <sz val="12"/>
        <color rgb="FF000000"/>
        <rFont val="Times New Roman"/>
        <family val="1"/>
        <charset val="204"/>
      </rPr>
      <t>заповедника «Дивногорье»</t>
    </r>
    <r>
      <rPr>
        <sz val="12"/>
        <color theme="1"/>
        <rFont val="Times New Roman"/>
        <family val="1"/>
        <charset val="204"/>
      </rPr>
      <t xml:space="preserve">,тыс. человек </t>
    </r>
  </si>
  <si>
    <t>Количество отремонтированных военно-мемориальных объектов, единиц</t>
  </si>
  <si>
    <t>6.1.</t>
  </si>
  <si>
    <t>7.1.</t>
  </si>
  <si>
    <t>7.2.</t>
  </si>
  <si>
    <t>7.3.</t>
  </si>
  <si>
    <t>7.4.</t>
  </si>
  <si>
    <t>7.5.</t>
  </si>
  <si>
    <t>7.6.</t>
  </si>
  <si>
    <t>7.7.</t>
  </si>
  <si>
    <t>7.8.</t>
  </si>
  <si>
    <t xml:space="preserve">Доля архивных документов, включенных в электронные описи, в общем объеме документов государственных архивов области, % </t>
  </si>
  <si>
    <t>8.1.</t>
  </si>
  <si>
    <t>8.2.</t>
  </si>
  <si>
    <t>8.3.</t>
  </si>
  <si>
    <t>8.4.</t>
  </si>
  <si>
    <t>8.5.</t>
  </si>
  <si>
    <t>9. Показатели по мероприятиям, направленным на развитие межрегионального и внешнеэкономического сотрудничества Воронежской области (в том числе приграничного)</t>
  </si>
  <si>
    <t>9.1.</t>
  </si>
  <si>
    <t>10. Показатели по мероприятиям, направленным на повышение эффективности государственного и муниципального управления Воронежской области</t>
  </si>
  <si>
    <t>10.1.</t>
  </si>
  <si>
    <t>10.2.</t>
  </si>
  <si>
    <t>10.3.</t>
  </si>
  <si>
    <t>10.4.</t>
  </si>
  <si>
    <t>10.5.</t>
  </si>
  <si>
    <t>10.6.</t>
  </si>
  <si>
    <t>10.7.</t>
  </si>
  <si>
    <t>Удельный вес нормативно- правовых актов, требующих проведения оценки регулирующего воздействия, %</t>
  </si>
  <si>
    <t>11.1.</t>
  </si>
  <si>
    <t>12.1.</t>
  </si>
  <si>
    <t>10.22.</t>
  </si>
  <si>
    <t>10.21.</t>
  </si>
  <si>
    <t>10.20.</t>
  </si>
  <si>
    <t>10.19.</t>
  </si>
  <si>
    <t>10.18.</t>
  </si>
  <si>
    <t>10.17.</t>
  </si>
  <si>
    <t>10.16.</t>
  </si>
  <si>
    <t>10.15.</t>
  </si>
  <si>
    <t>10.14.</t>
  </si>
  <si>
    <t>10.13.</t>
  </si>
  <si>
    <t>10.12.</t>
  </si>
  <si>
    <t>10.11.</t>
  </si>
  <si>
    <t>10.10.</t>
  </si>
  <si>
    <t>10.9.</t>
  </si>
  <si>
    <t>10.8.</t>
  </si>
  <si>
    <t>204,6</t>
  </si>
  <si>
    <t xml:space="preserve"> -</t>
  </si>
  <si>
    <t>Объем продукции, произведенной в рамках кластеров с помощью механизмов аутсорсинга и субконтрактации, млн. руб.</t>
  </si>
  <si>
    <t>Доля муниципаль-ных образований, охваченных мониторингом и оценкой качества управления муни-ципальными финансами</t>
  </si>
  <si>
    <t>Данный показатель является обратным, то есть его меньшее значение относительно планового значения является лучшим.</t>
  </si>
  <si>
    <t>В 2013 году финансирование дотации бюджетам муниципальных районов и городских округов на поддержку мер по обеспечению сбалансированности местных бюджетов не производилось в связи с отсутствием обращений администраций муниципальных районов (городских округов) в соответствии с условиями предоставления дотации.</t>
  </si>
  <si>
    <t>Соотношение фактического финансирования объемов субсидий на софинансирование приоритетных социально значимых расходов местных бюджетов к их плановому назначению, предусмотренному законом Воронежской области об областном бюджете на соответствующий период и (или) сводной бюджетной росписью и распределенному муниципальным образованиям в соответствии с постановлениями и распоряжениями правительства Воронежской области</t>
  </si>
  <si>
    <t>Снижения объема внешнеторгового оборота Воронежской области в 2013 году  явилось следствием мирового экономического кризиса и напряженной политической ситуацией в Украине , которая является основным внешнеторговым партнером Воронежской области (30% общего внешнеторгового оборота).</t>
  </si>
  <si>
    <t>Доля государственных контрактов, подлежащих мониторингу    исполнения, %</t>
  </si>
  <si>
    <t>Объем имущественных неналоговых доходов консолидированного бюджета Воронежской области, млрд. руб.</t>
  </si>
  <si>
    <t xml:space="preserve">Доля расходов консолидированного бюджета Воронежской области в рамках целевых программ в общих расходах консолидированного бюджета области, % </t>
  </si>
  <si>
    <t>Удельный вес муниципальных районов и городских округов, увеличивших долю частных показателей эффективности деятельности органов местного самоуправления, по которым достигнута положительная динамика, %</t>
  </si>
  <si>
    <t>В 2013 году достигнуты запланированные значения показателей, в 2014 году возможен значительный рост показателя за счет выделения средств на оцифровку архивных документов в рамках государственной программы Воронежской области "Развитие культуры и туризма"</t>
  </si>
  <si>
    <t xml:space="preserve">Доля отреставрированных и выведенных из аварийного состояния объектов культурного наследия в общем объеме объектов культурного наследия, требующих реставрации, % </t>
  </si>
  <si>
    <t xml:space="preserve">В 2013 году проведены:
- реконструкция и благоустройство парковой зоны объекта культурного наследия регионального значения «Комплекс Ольденбургских»;
- реконструкция и реставрация музея-усадьбы Д.Веневитинова,  Дома-музея И.С. Никитина, Новохоперского  краеведческого музея – памятника истории и культуры областного значения;                            - строительство блока подсобно-производственного назначения по ул.Театральная, 17 в бывшем здании театра драмы им.А.В. Кольцова, г.Воронеж.
</t>
  </si>
  <si>
    <t>Суточный объем вещания собственных программ областного государственного телевидения, час./мин.</t>
  </si>
  <si>
    <t>3 час. 43 мин.</t>
  </si>
  <si>
    <t>Рост затрат на технологические инновации, относительно базового уровня, %</t>
  </si>
  <si>
    <t>Доля лиц, обучающихся по программам начального и среднего профессионального образования (НПО, СПО) по востребованным профессиям/ специальностям, %</t>
  </si>
  <si>
    <t>Доля выпускников очной формы обучения государственных и негосударственных образовательных учреждений начального, среднего и высшего профессионального образования в Воронежской области, трудоустроившихся не позднее 1 года после выпуска, %</t>
  </si>
  <si>
    <t>Доля выпускников программ профессионального образования/ профессиональной подготовки, успешно прошедших сертификационные процедуры, %</t>
  </si>
  <si>
    <t>Фактические  показатели взяты исходя из числа выданных банками ипотечных кредитов (число кредитов = число семей)</t>
  </si>
  <si>
    <t>Количество   зарегистрированных   преступлений,  единиц</t>
  </si>
  <si>
    <t>В соответствии  с приказом Министра обороны Российской Федерации от 25.06. 2012 г. № 1595</t>
  </si>
  <si>
    <t>Не более 26500</t>
  </si>
  <si>
    <t>Доля уличной канализационной сети, нуждающейся в замене, %</t>
  </si>
  <si>
    <t>Количество ипотечных  займов, рефинансированных ОАО «Агентство по ипотечному жилищному кредитованию», единиц</t>
  </si>
  <si>
    <t>в 2,3 раза</t>
  </si>
  <si>
    <t xml:space="preserve"> +1,1 п.п.</t>
  </si>
  <si>
    <t>Доля использованных, обезвреженных отходов в общем объеме образовавшихся отходов в процессе производства и потребления, %</t>
  </si>
  <si>
    <t>Внешнеторговый оборот, млн. долларов США</t>
  </si>
  <si>
    <t>Позитивное влияние на рост показателя в 2013 году  оказало увеличение  объемов финансирования ведомственных целевых программ на 41% по сравнению с 2012 годом, долгосрочных областных целевых и региональных программ – на 37,8%.</t>
  </si>
  <si>
    <t xml:space="preserve"> +1,7 п.п. </t>
  </si>
  <si>
    <t>% выполне-ния</t>
  </si>
  <si>
    <t>в 3,5 раза</t>
  </si>
  <si>
    <t>в 3,4 раза</t>
  </si>
  <si>
    <t xml:space="preserve"> не более 10</t>
  </si>
  <si>
    <t>в 1,7 раза</t>
  </si>
  <si>
    <t xml:space="preserve">В 2013 года в Воронежской области организовано оказание государственных и муниципальных услуг по принципу «одного окна» в 19 многофункциональных центрах, из них  3 в городском округе город Воронеж (общее количество окон приема и выдачи документов 371, в т.ч. в г.Воронеж - 139), уровень охвата населения – 53,1%.
</t>
  </si>
  <si>
    <t xml:space="preserve"> + 5  п.п.</t>
  </si>
  <si>
    <t>в 3 раза</t>
  </si>
  <si>
    <t xml:space="preserve"> +2 п.п.</t>
  </si>
  <si>
    <t>Доля дорожно-транспортных происшествий, совершению которых сопутствовало наличие неудовлетворительных дорожных условий, в общем количестве дорожно-транспортных происшествий, % (не более)</t>
  </si>
  <si>
    <t xml:space="preserve"> + 7,8 п.п.</t>
  </si>
  <si>
    <t>Доля населения Воронежской области, имеющего возможность подключения к сети Интернет с использованием широкополосного доступа, в том числе беспроводного, %</t>
  </si>
  <si>
    <t>Покрытие территории Воронежской области подвижной радиотелефонной (сотовой) связью, %</t>
  </si>
  <si>
    <t xml:space="preserve"> + 5,7 п.п.</t>
  </si>
  <si>
    <t>Среднее количество экземпляров государственных печатных СМИ области  на 100 жителей области,  экземпляров</t>
  </si>
  <si>
    <t>Доля площади, занимаемая особо охраняемыми природными территориями (в том числе зарезервированная) в общей площади области</t>
  </si>
  <si>
    <t>Проведено комплексное экологические обследование границ 6 существующих государственных природных заказников</t>
  </si>
  <si>
    <t xml:space="preserve">Оперативность реагирования на лесные пожары-100%,т.е. все возникшие лесные пожары были потушены в первые двое суток после возгорания. В 2013 году ликвидировано 30 лесных пожаров. </t>
  </si>
  <si>
    <t>Количество государствен­ных гражданских и муниципальных  служащих, направляемых на профессиональную подготовку, переподготовку и повышение квалификации, человек</t>
  </si>
  <si>
    <t>Охват мониторингом подведомственных государственных учреждений, %</t>
  </si>
  <si>
    <t xml:space="preserve">Соотношение фактического финансирования расходов областного бюджета, направленных на выравнивание бюджетной обеспеченности муниципальных образований, к их плановому назначению, предусмотренному законом Воронежской области об областном бюджете на соответствующий период и (или) сводной бюджетной росписью, % </t>
  </si>
  <si>
    <t xml:space="preserve">Соотношение фактического финансирования расходов в форме дотаций бюджетам муниципальных районов и городских округов Воронежской области на поддержку мер по обеспечению сбалансированности местных бюджетов к их объему, предусмотренному законом Воронежской области об областном бюджете на соответствующий период и (или) сводной бюджетной росписью и распределенному муниципальным образованиям в соответствии с постановлениями и распоряжениями правительства Воронежской области, %  </t>
  </si>
  <si>
    <t>Фактический темп роста установленных тарифов для населения за 2013 год не превысил предельных темпов роста, утвержденных Федеральной службой по тарифам Российской Федерации на 2013 год.</t>
  </si>
  <si>
    <t>Общая площадь отремонтированных объектов в 2013 году составила  927,1 кв.м.,  в том числе ремонт кровли – 526,00 кв.м, помещений отделов ЗАГС – 401,1 кв.м.</t>
  </si>
  <si>
    <t xml:space="preserve">Примечание </t>
  </si>
  <si>
    <t>3231,9*</t>
  </si>
  <si>
    <t>в 2,8 раза</t>
  </si>
  <si>
    <t>* плановое значение установлено распоряжением правительства Воронежской области от 26.04.2013 № 310-р</t>
  </si>
  <si>
    <t>Фактический объем финансирования ведомственной целевой программы за 2013 год  составил 104,1 млн.руб. (91,3% от бюджетных ассигнований на 2013 год).</t>
  </si>
  <si>
    <t xml:space="preserve"> - 8,9 п.п.</t>
  </si>
  <si>
    <t xml:space="preserve"> - 1,6 п.п.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</si>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</sst>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20202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1.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11" fillId="0" borderId="0" xfId="0" applyFont="1"/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3" fillId="0" borderId="1" xfId="1" applyFont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/>
    </xf>
    <xf numFmtId="0" fontId="15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Задолж. с уч.рост.за 11мес.операт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0"/>
  <sheetViews>
    <sheetView tabSelected="1" view="pageBreakPreview" topLeftCell="A133" zoomScale="93" zoomScaleNormal="100" zoomScaleSheetLayoutView="93" workbookViewId="0">
      <selection activeCell="D149" sqref="D149"/>
    </sheetView>
  </sheetViews>
  <sheetFormatPr defaultRowHeight="15"/>
  <cols>
    <col min="1" max="1" width="9.140625" style="3"/>
    <col min="2" max="2" width="36.7109375" customWidth="1"/>
    <col min="9" max="9" width="9.85546875" customWidth="1"/>
    <col min="10" max="10" width="27.140625" customWidth="1"/>
  </cols>
  <sheetData>
    <row r="1" spans="1:24" ht="18.75">
      <c r="A1" s="53"/>
      <c r="B1" s="54"/>
      <c r="C1" s="54"/>
      <c r="D1" s="54"/>
      <c r="E1" s="54"/>
      <c r="F1" s="54"/>
      <c r="G1" s="54"/>
      <c r="H1" s="54"/>
      <c r="I1" s="54"/>
      <c r="J1" s="55" t="s">
        <v>288</v>
      </c>
    </row>
    <row r="2" spans="1:24" ht="18.7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</row>
    <row r="3" spans="1:24" ht="18.75">
      <c r="A3" s="72" t="s">
        <v>4</v>
      </c>
      <c r="B3" s="72"/>
      <c r="C3" s="72"/>
      <c r="D3" s="72"/>
      <c r="E3" s="72"/>
      <c r="F3" s="72"/>
      <c r="G3" s="72"/>
      <c r="H3" s="72"/>
      <c r="I3" s="72"/>
      <c r="J3" s="72"/>
    </row>
    <row r="4" spans="1:24" ht="18.75">
      <c r="A4" s="72" t="s">
        <v>12</v>
      </c>
      <c r="B4" s="72"/>
      <c r="C4" s="72"/>
      <c r="D4" s="72"/>
      <c r="E4" s="72"/>
      <c r="F4" s="72"/>
      <c r="G4" s="72"/>
      <c r="H4" s="72"/>
      <c r="I4" s="72"/>
      <c r="J4" s="72"/>
    </row>
    <row r="6" spans="1:24" ht="15.75">
      <c r="A6" s="73" t="s">
        <v>1</v>
      </c>
      <c r="B6" s="74" t="s">
        <v>13</v>
      </c>
      <c r="C6" s="74" t="s">
        <v>14</v>
      </c>
      <c r="D6" s="74"/>
      <c r="E6" s="74"/>
      <c r="F6" s="74"/>
      <c r="G6" s="74"/>
      <c r="H6" s="74"/>
      <c r="I6" s="74"/>
      <c r="J6" s="74" t="s">
        <v>281</v>
      </c>
    </row>
    <row r="7" spans="1:24" ht="36.75" customHeight="1">
      <c r="A7" s="73"/>
      <c r="B7" s="74"/>
      <c r="C7" s="74" t="s">
        <v>15</v>
      </c>
      <c r="D7" s="74"/>
      <c r="E7" s="74"/>
      <c r="F7" s="74"/>
      <c r="G7" s="66" t="s">
        <v>9</v>
      </c>
      <c r="H7" s="67"/>
      <c r="I7" s="68"/>
      <c r="J7" s="74"/>
    </row>
    <row r="8" spans="1:24" ht="51" customHeight="1">
      <c r="A8" s="73"/>
      <c r="B8" s="74"/>
      <c r="C8" s="51">
        <v>2009</v>
      </c>
      <c r="D8" s="51">
        <v>2010</v>
      </c>
      <c r="E8" s="51">
        <v>2011</v>
      </c>
      <c r="F8" s="51">
        <v>2012</v>
      </c>
      <c r="G8" s="51" t="s">
        <v>2</v>
      </c>
      <c r="H8" s="51" t="s">
        <v>3</v>
      </c>
      <c r="I8" s="51" t="s">
        <v>257</v>
      </c>
      <c r="J8" s="74"/>
    </row>
    <row r="9" spans="1:24" ht="19.5" customHeight="1">
      <c r="A9" s="4">
        <v>1</v>
      </c>
      <c r="B9" s="5">
        <v>2</v>
      </c>
      <c r="C9" s="4">
        <v>3</v>
      </c>
      <c r="D9" s="5">
        <v>4</v>
      </c>
      <c r="E9" s="4">
        <v>5</v>
      </c>
      <c r="F9" s="5">
        <v>6</v>
      </c>
      <c r="G9" s="4">
        <v>7</v>
      </c>
      <c r="H9" s="5">
        <v>8</v>
      </c>
      <c r="I9" s="4">
        <v>9</v>
      </c>
      <c r="J9" s="5">
        <v>10</v>
      </c>
    </row>
    <row r="10" spans="1:24" ht="15.75">
      <c r="A10" s="58" t="s">
        <v>11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24" ht="53.25" customHeight="1">
      <c r="A11" s="69" t="s">
        <v>97</v>
      </c>
      <c r="B11" s="6" t="s">
        <v>89</v>
      </c>
      <c r="C11" s="29">
        <v>25.2</v>
      </c>
      <c r="D11" s="29">
        <v>25</v>
      </c>
      <c r="E11" s="29">
        <f>E13+E14</f>
        <v>367.6</v>
      </c>
      <c r="F11" s="29">
        <f t="shared" ref="F11:H11" si="0">F13+F14</f>
        <v>406.2</v>
      </c>
      <c r="G11" s="29">
        <f t="shared" si="0"/>
        <v>342.2</v>
      </c>
      <c r="H11" s="29">
        <f t="shared" si="0"/>
        <v>358.7</v>
      </c>
      <c r="I11" s="29">
        <f>H11/G11*100</f>
        <v>104.82174167153711</v>
      </c>
      <c r="J11" s="1"/>
    </row>
    <row r="12" spans="1:24" ht="15.75">
      <c r="A12" s="70"/>
      <c r="B12" s="6" t="s">
        <v>16</v>
      </c>
      <c r="C12" s="29"/>
      <c r="D12" s="29"/>
      <c r="E12" s="29"/>
      <c r="F12" s="29"/>
      <c r="G12" s="29"/>
      <c r="H12" s="30"/>
      <c r="I12" s="29"/>
      <c r="J12" s="8"/>
      <c r="V12" s="66"/>
      <c r="W12" s="67"/>
      <c r="X12" s="68"/>
    </row>
    <row r="13" spans="1:24" ht="62.25" customHeight="1">
      <c r="A13" s="70"/>
      <c r="B13" s="2" t="s">
        <v>17</v>
      </c>
      <c r="C13" s="1" t="s">
        <v>18</v>
      </c>
      <c r="D13" s="1" t="s">
        <v>18</v>
      </c>
      <c r="E13" s="23">
        <v>342.8</v>
      </c>
      <c r="F13" s="23">
        <v>383</v>
      </c>
      <c r="G13" s="23">
        <v>324</v>
      </c>
      <c r="H13" s="23">
        <v>330</v>
      </c>
      <c r="I13" s="31">
        <v>101.9</v>
      </c>
      <c r="J13" s="1"/>
    </row>
    <row r="14" spans="1:24" ht="33.75" customHeight="1">
      <c r="A14" s="71"/>
      <c r="B14" s="2" t="s">
        <v>90</v>
      </c>
      <c r="C14" s="29">
        <v>25.2</v>
      </c>
      <c r="D14" s="29">
        <v>25</v>
      </c>
      <c r="E14" s="29">
        <v>24.8</v>
      </c>
      <c r="F14" s="29">
        <v>23.2</v>
      </c>
      <c r="G14" s="29">
        <v>18.2</v>
      </c>
      <c r="H14" s="30">
        <v>28.7</v>
      </c>
      <c r="I14" s="29">
        <f>H14/G14*100</f>
        <v>157.69230769230768</v>
      </c>
      <c r="J14" s="1"/>
    </row>
    <row r="15" spans="1:24" ht="104.25" customHeight="1">
      <c r="A15" s="57" t="s">
        <v>98</v>
      </c>
      <c r="B15" s="2" t="s">
        <v>19</v>
      </c>
      <c r="C15" s="1">
        <v>175.58</v>
      </c>
      <c r="D15" s="1">
        <f>D16+D17</f>
        <v>1587.7199999999998</v>
      </c>
      <c r="E15" s="37">
        <f t="shared" ref="E15:H15" si="1">E16+E17</f>
        <v>1106.28</v>
      </c>
      <c r="F15" s="37">
        <f t="shared" si="1"/>
        <v>957.3</v>
      </c>
      <c r="G15" s="37">
        <f t="shared" si="1"/>
        <v>1030.9000000000001</v>
      </c>
      <c r="H15" s="37">
        <f t="shared" si="1"/>
        <v>1089.6399999999999</v>
      </c>
      <c r="I15" s="23">
        <f>H15/G15*100</f>
        <v>105.69793384421378</v>
      </c>
      <c r="J15" s="1"/>
    </row>
    <row r="16" spans="1:24" ht="69.75" customHeight="1">
      <c r="A16" s="57"/>
      <c r="B16" s="2" t="s">
        <v>91</v>
      </c>
      <c r="C16" s="1" t="s">
        <v>18</v>
      </c>
      <c r="D16" s="1">
        <v>1430.6</v>
      </c>
      <c r="E16" s="1">
        <v>976.3</v>
      </c>
      <c r="F16" s="1">
        <v>875.4</v>
      </c>
      <c r="G16" s="1">
        <v>987.6</v>
      </c>
      <c r="H16" s="1">
        <v>1045.77</v>
      </c>
      <c r="I16" s="1">
        <v>105.9</v>
      </c>
      <c r="J16" s="1"/>
    </row>
    <row r="17" spans="1:10" ht="51.75" customHeight="1">
      <c r="A17" s="57"/>
      <c r="B17" s="2" t="s">
        <v>20</v>
      </c>
      <c r="C17" s="1">
        <v>175.58</v>
      </c>
      <c r="D17" s="1">
        <v>157.12</v>
      </c>
      <c r="E17" s="1">
        <v>129.97999999999999</v>
      </c>
      <c r="F17" s="1">
        <v>81.900000000000006</v>
      </c>
      <c r="G17" s="1">
        <v>43.3</v>
      </c>
      <c r="H17" s="1">
        <v>43.87</v>
      </c>
      <c r="I17" s="1">
        <v>101.3</v>
      </c>
      <c r="J17" s="1"/>
    </row>
    <row r="18" spans="1:10" ht="52.5" customHeight="1">
      <c r="A18" s="57" t="s">
        <v>99</v>
      </c>
      <c r="B18" s="2" t="s">
        <v>21</v>
      </c>
      <c r="C18" s="1">
        <f>C19+C20</f>
        <v>80.7</v>
      </c>
      <c r="D18" s="37">
        <f t="shared" ref="D18:H18" si="2">D19+D20</f>
        <v>80.099999999999994</v>
      </c>
      <c r="E18" s="37">
        <f t="shared" si="2"/>
        <v>77.7</v>
      </c>
      <c r="F18" s="37">
        <f t="shared" si="2"/>
        <v>279.8</v>
      </c>
      <c r="G18" s="37">
        <f t="shared" si="2"/>
        <v>172.8</v>
      </c>
      <c r="H18" s="37">
        <f t="shared" si="2"/>
        <v>181.8</v>
      </c>
      <c r="I18" s="23">
        <f>H18/G18*100</f>
        <v>105.20833333333333</v>
      </c>
      <c r="J18" s="1"/>
    </row>
    <row r="19" spans="1:10" ht="33" customHeight="1">
      <c r="A19" s="57"/>
      <c r="B19" s="2" t="s">
        <v>22</v>
      </c>
      <c r="C19" s="1">
        <v>0</v>
      </c>
      <c r="D19" s="1">
        <v>0</v>
      </c>
      <c r="E19" s="1">
        <v>0</v>
      </c>
      <c r="F19" s="1">
        <v>197.8</v>
      </c>
      <c r="G19" s="1">
        <v>93.5</v>
      </c>
      <c r="H19" s="1">
        <v>93.5</v>
      </c>
      <c r="I19" s="1">
        <v>100</v>
      </c>
      <c r="J19" s="1"/>
    </row>
    <row r="20" spans="1:10" ht="31.5" customHeight="1">
      <c r="A20" s="57"/>
      <c r="B20" s="2" t="s">
        <v>20</v>
      </c>
      <c r="C20" s="1">
        <v>80.7</v>
      </c>
      <c r="D20" s="1">
        <v>80.099999999999994</v>
      </c>
      <c r="E20" s="1">
        <v>77.7</v>
      </c>
      <c r="F20" s="23">
        <v>82</v>
      </c>
      <c r="G20" s="1">
        <v>79.3</v>
      </c>
      <c r="H20" s="1">
        <v>88.3</v>
      </c>
      <c r="I20" s="1">
        <v>111.3</v>
      </c>
      <c r="J20" s="1"/>
    </row>
    <row r="21" spans="1:10" ht="66" customHeight="1">
      <c r="A21" s="57" t="s">
        <v>100</v>
      </c>
      <c r="B21" s="2" t="s">
        <v>23</v>
      </c>
      <c r="C21" s="1">
        <f>C22+C23</f>
        <v>6.5</v>
      </c>
      <c r="D21" s="37">
        <f t="shared" ref="D21:H21" si="3">D22+D23</f>
        <v>0.8</v>
      </c>
      <c r="E21" s="37">
        <f t="shared" si="3"/>
        <v>121.04</v>
      </c>
      <c r="F21" s="37">
        <f t="shared" si="3"/>
        <v>162.57999999999998</v>
      </c>
      <c r="G21" s="37">
        <f t="shared" si="3"/>
        <v>90.320000000000007</v>
      </c>
      <c r="H21" s="37">
        <f t="shared" si="3"/>
        <v>308.31</v>
      </c>
      <c r="I21" s="23" t="s">
        <v>259</v>
      </c>
      <c r="J21" s="1"/>
    </row>
    <row r="22" spans="1:10" ht="33" customHeight="1">
      <c r="A22" s="57"/>
      <c r="B22" s="2" t="s">
        <v>24</v>
      </c>
      <c r="C22" s="1">
        <v>0</v>
      </c>
      <c r="D22" s="1">
        <v>0</v>
      </c>
      <c r="E22" s="1">
        <v>119.84</v>
      </c>
      <c r="F22" s="1">
        <v>157.88</v>
      </c>
      <c r="G22" s="1">
        <v>87.01</v>
      </c>
      <c r="H22" s="1">
        <v>305</v>
      </c>
      <c r="I22" s="23" t="s">
        <v>258</v>
      </c>
      <c r="J22" s="1"/>
    </row>
    <row r="23" spans="1:10" ht="47.25">
      <c r="A23" s="57"/>
      <c r="B23" s="2" t="s">
        <v>20</v>
      </c>
      <c r="C23" s="1">
        <v>6.5</v>
      </c>
      <c r="D23" s="1">
        <v>0.8</v>
      </c>
      <c r="E23" s="1">
        <v>1.2</v>
      </c>
      <c r="F23" s="1">
        <v>4.7</v>
      </c>
      <c r="G23" s="1">
        <v>3.31</v>
      </c>
      <c r="H23" s="1">
        <v>3.31</v>
      </c>
      <c r="I23" s="1">
        <v>100</v>
      </c>
      <c r="J23" s="1"/>
    </row>
    <row r="24" spans="1:10" ht="47.25" customHeight="1">
      <c r="A24" s="10" t="s">
        <v>101</v>
      </c>
      <c r="B24" s="6" t="s">
        <v>25</v>
      </c>
      <c r="C24" s="1">
        <v>100</v>
      </c>
      <c r="D24" s="1">
        <v>100</v>
      </c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/>
    </row>
    <row r="25" spans="1:10" ht="31.5">
      <c r="A25" s="10" t="s">
        <v>102</v>
      </c>
      <c r="B25" s="6" t="s">
        <v>92</v>
      </c>
      <c r="C25" s="1">
        <v>2.6</v>
      </c>
      <c r="D25" s="1">
        <v>2.1</v>
      </c>
      <c r="E25" s="1">
        <v>1.6</v>
      </c>
      <c r="F25" s="1">
        <v>1.4</v>
      </c>
      <c r="G25" s="1">
        <v>1.4</v>
      </c>
      <c r="H25" s="23">
        <v>1</v>
      </c>
      <c r="I25" s="1">
        <v>128.6</v>
      </c>
      <c r="J25" s="1"/>
    </row>
    <row r="26" spans="1:10" ht="31.5">
      <c r="A26" s="10" t="s">
        <v>103</v>
      </c>
      <c r="B26" s="6" t="s">
        <v>26</v>
      </c>
      <c r="C26" s="1">
        <v>7.5</v>
      </c>
      <c r="D26" s="1">
        <v>5.6</v>
      </c>
      <c r="E26" s="1">
        <v>4.3</v>
      </c>
      <c r="F26" s="1">
        <v>3.9</v>
      </c>
      <c r="G26" s="1">
        <v>3.1</v>
      </c>
      <c r="H26" s="1">
        <v>3.2</v>
      </c>
      <c r="I26" s="1">
        <v>96.8</v>
      </c>
      <c r="J26" s="1"/>
    </row>
    <row r="27" spans="1:10" ht="55.5" customHeight="1">
      <c r="A27" s="10" t="s">
        <v>104</v>
      </c>
      <c r="B27" s="6" t="s">
        <v>27</v>
      </c>
      <c r="C27" s="1">
        <v>64.400000000000006</v>
      </c>
      <c r="D27" s="1">
        <v>73.5</v>
      </c>
      <c r="E27" s="1">
        <v>76.3</v>
      </c>
      <c r="F27" s="1">
        <v>80.8</v>
      </c>
      <c r="G27" s="23">
        <v>78</v>
      </c>
      <c r="H27" s="23">
        <v>81</v>
      </c>
      <c r="I27" s="23">
        <f>H27/G27*100</f>
        <v>103.84615384615385</v>
      </c>
      <c r="J27" s="1"/>
    </row>
    <row r="28" spans="1:10" ht="33.75" customHeight="1">
      <c r="A28" s="57" t="s">
        <v>105</v>
      </c>
      <c r="B28" s="6" t="s">
        <v>93</v>
      </c>
      <c r="C28" s="1">
        <v>226</v>
      </c>
      <c r="D28" s="1">
        <v>319</v>
      </c>
      <c r="E28" s="1">
        <v>238</v>
      </c>
      <c r="F28" s="1">
        <v>503</v>
      </c>
      <c r="G28" s="1">
        <v>459</v>
      </c>
      <c r="H28" s="1">
        <v>495</v>
      </c>
      <c r="I28" s="1">
        <v>107.8</v>
      </c>
      <c r="J28" s="59"/>
    </row>
    <row r="29" spans="1:10" ht="46.5" customHeight="1">
      <c r="A29" s="57"/>
      <c r="B29" s="6" t="s">
        <v>28</v>
      </c>
      <c r="C29" s="1">
        <v>83</v>
      </c>
      <c r="D29" s="1">
        <v>180</v>
      </c>
      <c r="E29" s="1">
        <v>133</v>
      </c>
      <c r="F29" s="1">
        <v>214</v>
      </c>
      <c r="G29" s="1">
        <v>349</v>
      </c>
      <c r="H29" s="1">
        <v>352</v>
      </c>
      <c r="I29" s="1">
        <v>100.9</v>
      </c>
      <c r="J29" s="59"/>
    </row>
    <row r="30" spans="1:10" ht="47.25">
      <c r="A30" s="57"/>
      <c r="B30" s="6" t="s">
        <v>29</v>
      </c>
      <c r="C30" s="23">
        <v>143</v>
      </c>
      <c r="D30" s="23">
        <v>139</v>
      </c>
      <c r="E30" s="23">
        <v>105</v>
      </c>
      <c r="F30" s="23">
        <v>289</v>
      </c>
      <c r="G30" s="23">
        <v>110</v>
      </c>
      <c r="H30" s="23">
        <v>143</v>
      </c>
      <c r="I30" s="23">
        <v>130</v>
      </c>
      <c r="J30" s="59"/>
    </row>
    <row r="31" spans="1:10" ht="146.25" customHeight="1">
      <c r="A31" s="10" t="s">
        <v>106</v>
      </c>
      <c r="B31" s="6" t="s">
        <v>30</v>
      </c>
      <c r="C31" s="23">
        <v>100</v>
      </c>
      <c r="D31" s="23">
        <v>100</v>
      </c>
      <c r="E31" s="23">
        <v>100</v>
      </c>
      <c r="F31" s="23">
        <v>100</v>
      </c>
      <c r="G31" s="23">
        <v>100</v>
      </c>
      <c r="H31" s="23">
        <v>100</v>
      </c>
      <c r="I31" s="23">
        <v>100</v>
      </c>
      <c r="J31" s="28" t="s">
        <v>279</v>
      </c>
    </row>
    <row r="32" spans="1:10" ht="78.75" customHeight="1">
      <c r="A32" s="10" t="s">
        <v>107</v>
      </c>
      <c r="B32" s="6" t="s">
        <v>31</v>
      </c>
      <c r="C32" s="1">
        <v>0</v>
      </c>
      <c r="D32" s="1">
        <v>2.5</v>
      </c>
      <c r="E32" s="1">
        <v>12.5</v>
      </c>
      <c r="F32" s="1">
        <v>22.5</v>
      </c>
      <c r="G32" s="23">
        <v>43</v>
      </c>
      <c r="H32" s="23">
        <v>43.5</v>
      </c>
      <c r="I32" s="1">
        <v>101.2</v>
      </c>
      <c r="J32" s="1"/>
    </row>
    <row r="33" spans="1:10" ht="85.5" customHeight="1">
      <c r="A33" s="10" t="s">
        <v>108</v>
      </c>
      <c r="B33" s="6" t="s">
        <v>32</v>
      </c>
      <c r="C33" s="1">
        <v>23.9</v>
      </c>
      <c r="D33" s="1">
        <v>26.5</v>
      </c>
      <c r="E33" s="1">
        <v>27.1</v>
      </c>
      <c r="F33" s="1">
        <v>37.799999999999997</v>
      </c>
      <c r="G33" s="23">
        <v>43.5</v>
      </c>
      <c r="H33" s="23">
        <v>44</v>
      </c>
      <c r="I33" s="1">
        <v>101.1</v>
      </c>
      <c r="J33" s="1"/>
    </row>
    <row r="34" spans="1:10" ht="128.25" customHeight="1">
      <c r="A34" s="36" t="s">
        <v>109</v>
      </c>
      <c r="B34" s="35" t="s">
        <v>33</v>
      </c>
      <c r="C34" s="37" t="s">
        <v>18</v>
      </c>
      <c r="D34" s="37" t="s">
        <v>18</v>
      </c>
      <c r="E34" s="37" t="s">
        <v>18</v>
      </c>
      <c r="F34" s="37" t="s">
        <v>18</v>
      </c>
      <c r="G34" s="37">
        <v>823.47</v>
      </c>
      <c r="H34" s="37">
        <v>401.1</v>
      </c>
      <c r="I34" s="37">
        <v>48.7</v>
      </c>
      <c r="J34" s="28" t="s">
        <v>280</v>
      </c>
    </row>
    <row r="35" spans="1:10" ht="77.25" customHeight="1">
      <c r="A35" s="10" t="s">
        <v>110</v>
      </c>
      <c r="B35" s="6" t="s">
        <v>94</v>
      </c>
      <c r="C35" s="1" t="s">
        <v>18</v>
      </c>
      <c r="D35" s="1">
        <v>92</v>
      </c>
      <c r="E35" s="1">
        <v>93</v>
      </c>
      <c r="F35" s="1">
        <v>96</v>
      </c>
      <c r="G35" s="1">
        <v>97</v>
      </c>
      <c r="H35" s="1">
        <v>97.5</v>
      </c>
      <c r="I35" s="1">
        <v>100.5</v>
      </c>
      <c r="J35" s="1"/>
    </row>
    <row r="36" spans="1:10" ht="31.5">
      <c r="A36" s="10" t="s">
        <v>111</v>
      </c>
      <c r="B36" s="6" t="s">
        <v>95</v>
      </c>
      <c r="C36" s="1">
        <v>143.1</v>
      </c>
      <c r="D36" s="1">
        <v>136.30000000000001</v>
      </c>
      <c r="E36" s="1">
        <v>138.80000000000001</v>
      </c>
      <c r="F36" s="1">
        <v>137.6</v>
      </c>
      <c r="G36" s="1">
        <v>140.1</v>
      </c>
      <c r="H36" s="1">
        <v>133.80000000000001</v>
      </c>
      <c r="I36" s="1">
        <v>95.5</v>
      </c>
      <c r="J36" s="1"/>
    </row>
    <row r="37" spans="1:10" ht="43.5" customHeight="1">
      <c r="A37" s="10" t="s">
        <v>112</v>
      </c>
      <c r="B37" s="6" t="s">
        <v>96</v>
      </c>
      <c r="C37" s="1">
        <v>17</v>
      </c>
      <c r="D37" s="1">
        <v>17</v>
      </c>
      <c r="E37" s="1">
        <v>15.9</v>
      </c>
      <c r="F37" s="1">
        <v>15.6</v>
      </c>
      <c r="G37" s="1">
        <v>15.2</v>
      </c>
      <c r="H37" s="1">
        <v>15.6</v>
      </c>
      <c r="I37" s="1">
        <v>102.6</v>
      </c>
      <c r="J37" s="1"/>
    </row>
    <row r="38" spans="1:10" ht="62.25" customHeight="1">
      <c r="A38" s="10" t="s">
        <v>113</v>
      </c>
      <c r="B38" s="6" t="s">
        <v>34</v>
      </c>
      <c r="C38" s="1">
        <v>658.2</v>
      </c>
      <c r="D38" s="1">
        <v>632.9</v>
      </c>
      <c r="E38" s="1">
        <v>590.20000000000005</v>
      </c>
      <c r="F38" s="1">
        <v>573.79999999999995</v>
      </c>
      <c r="G38" s="1">
        <v>583.1</v>
      </c>
      <c r="H38" s="1">
        <v>579.9</v>
      </c>
      <c r="I38" s="1">
        <v>99.5</v>
      </c>
      <c r="J38" s="1"/>
    </row>
    <row r="39" spans="1:10" ht="48.75" customHeight="1">
      <c r="A39" s="10" t="s">
        <v>116</v>
      </c>
      <c r="B39" s="6" t="s">
        <v>35</v>
      </c>
      <c r="C39" s="1">
        <v>1037.5</v>
      </c>
      <c r="D39" s="1">
        <v>1029.3</v>
      </c>
      <c r="E39" s="1">
        <v>928.1</v>
      </c>
      <c r="F39" s="1">
        <v>872.3</v>
      </c>
      <c r="G39" s="1">
        <v>854.4</v>
      </c>
      <c r="H39" s="1">
        <v>763.3</v>
      </c>
      <c r="I39" s="1">
        <v>89.3</v>
      </c>
      <c r="J39" s="1"/>
    </row>
    <row r="40" spans="1:10" ht="66" customHeight="1">
      <c r="A40" s="10" t="s">
        <v>114</v>
      </c>
      <c r="B40" s="6" t="s">
        <v>36</v>
      </c>
      <c r="C40" s="1">
        <v>80.599999999999994</v>
      </c>
      <c r="D40" s="1">
        <v>90.4</v>
      </c>
      <c r="E40" s="1">
        <v>90.2</v>
      </c>
      <c r="F40" s="1">
        <v>89.8</v>
      </c>
      <c r="G40" s="1">
        <v>90.6</v>
      </c>
      <c r="H40" s="1">
        <v>90.1</v>
      </c>
      <c r="I40" s="1">
        <v>99.4</v>
      </c>
      <c r="J40" s="1"/>
    </row>
    <row r="41" spans="1:10" ht="62.25" customHeight="1">
      <c r="A41" s="10" t="s">
        <v>115</v>
      </c>
      <c r="B41" s="6" t="s">
        <v>37</v>
      </c>
      <c r="C41" s="1">
        <v>43</v>
      </c>
      <c r="D41" s="1">
        <v>54</v>
      </c>
      <c r="E41" s="1">
        <v>61</v>
      </c>
      <c r="F41" s="1">
        <v>64</v>
      </c>
      <c r="G41" s="1">
        <v>70</v>
      </c>
      <c r="H41" s="1">
        <v>94.3</v>
      </c>
      <c r="I41" s="1">
        <v>134.69999999999999</v>
      </c>
      <c r="J41" s="1"/>
    </row>
    <row r="42" spans="1:10" ht="47.25">
      <c r="A42" s="10" t="s">
        <v>117</v>
      </c>
      <c r="B42" s="9" t="s">
        <v>5</v>
      </c>
      <c r="C42" s="25">
        <v>0</v>
      </c>
      <c r="D42" s="7">
        <v>13.9</v>
      </c>
      <c r="E42" s="7">
        <v>22.9</v>
      </c>
      <c r="F42" s="23">
        <v>17</v>
      </c>
      <c r="G42" s="7">
        <v>17.3</v>
      </c>
      <c r="H42" s="22">
        <v>35.4</v>
      </c>
      <c r="I42" s="24" t="s">
        <v>224</v>
      </c>
      <c r="J42" s="1"/>
    </row>
    <row r="43" spans="1:10" ht="58.5" customHeight="1">
      <c r="A43" s="10" t="s">
        <v>118</v>
      </c>
      <c r="B43" s="6" t="s">
        <v>6</v>
      </c>
      <c r="C43" s="1">
        <v>0</v>
      </c>
      <c r="D43" s="7">
        <v>0.5</v>
      </c>
      <c r="E43" s="7">
        <v>1</v>
      </c>
      <c r="F43" s="23">
        <v>6</v>
      </c>
      <c r="G43" s="7">
        <v>6.3</v>
      </c>
      <c r="H43" s="22">
        <v>18.600000000000001</v>
      </c>
      <c r="I43" s="23">
        <v>295.2</v>
      </c>
      <c r="J43" s="1"/>
    </row>
    <row r="44" spans="1:10" ht="64.5" customHeight="1">
      <c r="A44" s="10" t="s">
        <v>119</v>
      </c>
      <c r="B44" s="6" t="s">
        <v>10</v>
      </c>
      <c r="C44" s="26" t="s">
        <v>225</v>
      </c>
      <c r="D44" s="26" t="s">
        <v>225</v>
      </c>
      <c r="E44" s="26" t="s">
        <v>225</v>
      </c>
      <c r="F44" s="26" t="s">
        <v>225</v>
      </c>
      <c r="G44" s="26">
        <v>35</v>
      </c>
      <c r="H44" s="26">
        <v>20</v>
      </c>
      <c r="I44" s="27">
        <v>143</v>
      </c>
      <c r="J44" s="28"/>
    </row>
    <row r="45" spans="1:10" ht="50.25" customHeight="1">
      <c r="A45" s="10" t="s">
        <v>120</v>
      </c>
      <c r="B45" s="9" t="s">
        <v>38</v>
      </c>
      <c r="C45" s="7">
        <v>208</v>
      </c>
      <c r="D45" s="7">
        <v>200</v>
      </c>
      <c r="E45" s="7">
        <v>72</v>
      </c>
      <c r="F45" s="7">
        <v>208</v>
      </c>
      <c r="G45" s="7">
        <v>208</v>
      </c>
      <c r="H45" s="1">
        <v>208</v>
      </c>
      <c r="I45" s="7">
        <v>100</v>
      </c>
      <c r="J45" s="1"/>
    </row>
    <row r="46" spans="1:10" ht="49.5" customHeight="1">
      <c r="A46" s="10" t="s">
        <v>121</v>
      </c>
      <c r="B46" s="35" t="s">
        <v>246</v>
      </c>
      <c r="C46" s="12">
        <v>31234</v>
      </c>
      <c r="D46" s="12">
        <v>27473</v>
      </c>
      <c r="E46" s="12">
        <v>27027</v>
      </c>
      <c r="F46" s="7">
        <v>27682</v>
      </c>
      <c r="G46" s="37" t="s">
        <v>248</v>
      </c>
      <c r="H46" s="1">
        <v>30437</v>
      </c>
      <c r="I46" s="23">
        <v>87</v>
      </c>
      <c r="J46" s="7"/>
    </row>
    <row r="47" spans="1:10" ht="143.25" customHeight="1">
      <c r="A47" s="10" t="s">
        <v>122</v>
      </c>
      <c r="B47" s="6" t="s">
        <v>39</v>
      </c>
      <c r="C47" s="1">
        <v>5.8</v>
      </c>
      <c r="D47" s="23">
        <v>6</v>
      </c>
      <c r="E47" s="1">
        <v>5.15</v>
      </c>
      <c r="F47" s="1">
        <v>5.05</v>
      </c>
      <c r="G47" s="48" t="s">
        <v>260</v>
      </c>
      <c r="H47" s="1">
        <v>5.05</v>
      </c>
      <c r="I47" s="23">
        <v>100</v>
      </c>
      <c r="J47" s="1"/>
    </row>
    <row r="48" spans="1:10" ht="130.5" customHeight="1">
      <c r="A48" s="15" t="s">
        <v>124</v>
      </c>
      <c r="B48" s="6" t="s">
        <v>123</v>
      </c>
      <c r="C48" s="6" t="s">
        <v>18</v>
      </c>
      <c r="D48" s="6" t="s">
        <v>18</v>
      </c>
      <c r="E48" s="6" t="s">
        <v>18</v>
      </c>
      <c r="F48" s="23">
        <v>270</v>
      </c>
      <c r="G48" s="23">
        <v>210</v>
      </c>
      <c r="H48" s="23">
        <v>210</v>
      </c>
      <c r="I48" s="23">
        <v>100</v>
      </c>
      <c r="J48" s="37" t="s">
        <v>247</v>
      </c>
    </row>
    <row r="49" spans="1:10" ht="67.5" customHeight="1">
      <c r="A49" s="10" t="s">
        <v>125</v>
      </c>
      <c r="B49" s="6" t="s">
        <v>40</v>
      </c>
      <c r="C49" s="1">
        <v>118.3</v>
      </c>
      <c r="D49" s="1">
        <v>123.2</v>
      </c>
      <c r="E49" s="1">
        <v>131.6</v>
      </c>
      <c r="F49" s="1">
        <v>135.30000000000001</v>
      </c>
      <c r="G49" s="1">
        <v>143.1</v>
      </c>
      <c r="H49" s="1">
        <v>144.30000000000001</v>
      </c>
      <c r="I49" s="1">
        <v>100.8</v>
      </c>
      <c r="J49" s="1"/>
    </row>
    <row r="50" spans="1:10" ht="69" customHeight="1">
      <c r="A50" s="10" t="s">
        <v>126</v>
      </c>
      <c r="B50" s="6" t="s">
        <v>41</v>
      </c>
      <c r="C50" s="1">
        <v>180</v>
      </c>
      <c r="D50" s="1">
        <v>221</v>
      </c>
      <c r="E50" s="1">
        <v>229</v>
      </c>
      <c r="F50" s="1">
        <v>230</v>
      </c>
      <c r="G50" s="1">
        <v>232</v>
      </c>
      <c r="H50" s="1">
        <v>232</v>
      </c>
      <c r="I50" s="1">
        <v>100</v>
      </c>
      <c r="J50" s="1"/>
    </row>
    <row r="51" spans="1:10" ht="95.25" customHeight="1">
      <c r="A51" s="10" t="s">
        <v>127</v>
      </c>
      <c r="B51" s="6" t="s">
        <v>42</v>
      </c>
      <c r="C51" s="1">
        <v>1642</v>
      </c>
      <c r="D51" s="1">
        <v>1646</v>
      </c>
      <c r="E51" s="1">
        <v>1670</v>
      </c>
      <c r="F51" s="1">
        <v>1702</v>
      </c>
      <c r="G51" s="1">
        <v>1705</v>
      </c>
      <c r="H51" s="1">
        <v>1952</v>
      </c>
      <c r="I51" s="1">
        <v>114.5</v>
      </c>
      <c r="J51" s="1"/>
    </row>
    <row r="52" spans="1:10" ht="56.25" customHeight="1">
      <c r="A52" s="10" t="s">
        <v>128</v>
      </c>
      <c r="B52" s="6" t="s">
        <v>43</v>
      </c>
      <c r="C52" s="1">
        <v>2339</v>
      </c>
      <c r="D52" s="11">
        <v>2334.9</v>
      </c>
      <c r="E52" s="11">
        <v>2334.8000000000002</v>
      </c>
      <c r="F52" s="11">
        <v>2331.5</v>
      </c>
      <c r="G52" s="11">
        <v>2330.4</v>
      </c>
      <c r="H52" s="11">
        <v>2330.4</v>
      </c>
      <c r="I52" s="11">
        <v>100</v>
      </c>
      <c r="J52" s="1"/>
    </row>
    <row r="53" spans="1:10" s="42" customFormat="1" ht="31.5">
      <c r="A53" s="40" t="s">
        <v>129</v>
      </c>
      <c r="B53" s="41" t="s">
        <v>44</v>
      </c>
      <c r="C53" s="16">
        <v>2356</v>
      </c>
      <c r="D53" s="16">
        <v>2523</v>
      </c>
      <c r="E53" s="49">
        <v>2556</v>
      </c>
      <c r="F53" s="49">
        <v>2892</v>
      </c>
      <c r="G53" s="49">
        <v>2732</v>
      </c>
      <c r="H53" s="49">
        <v>3155</v>
      </c>
      <c r="I53" s="49">
        <v>115.5</v>
      </c>
      <c r="J53" s="16"/>
    </row>
    <row r="54" spans="1:10" ht="47.25">
      <c r="A54" s="10" t="s">
        <v>130</v>
      </c>
      <c r="B54" s="6" t="s">
        <v>45</v>
      </c>
      <c r="C54" s="1">
        <v>0</v>
      </c>
      <c r="D54" s="1">
        <v>0</v>
      </c>
      <c r="E54" s="1">
        <v>2</v>
      </c>
      <c r="F54" s="1">
        <v>0</v>
      </c>
      <c r="G54" s="1">
        <v>2</v>
      </c>
      <c r="H54" s="1">
        <v>2</v>
      </c>
      <c r="I54" s="1">
        <v>100</v>
      </c>
      <c r="J54" s="1"/>
    </row>
    <row r="55" spans="1:10" ht="31.5">
      <c r="A55" s="10" t="s">
        <v>131</v>
      </c>
      <c r="B55" s="6" t="s">
        <v>46</v>
      </c>
      <c r="C55" s="1" t="s">
        <v>18</v>
      </c>
      <c r="D55" s="1">
        <v>50.46</v>
      </c>
      <c r="E55" s="1">
        <v>49.06</v>
      </c>
      <c r="F55" s="1">
        <v>47.36</v>
      </c>
      <c r="G55" s="1">
        <v>45.16</v>
      </c>
      <c r="H55" s="1">
        <v>45.16</v>
      </c>
      <c r="I55" s="1">
        <v>100</v>
      </c>
      <c r="J55" s="1"/>
    </row>
    <row r="56" spans="1:10" ht="31.5">
      <c r="A56" s="10" t="s">
        <v>132</v>
      </c>
      <c r="B56" s="35" t="s">
        <v>249</v>
      </c>
      <c r="C56" s="1" t="s">
        <v>18</v>
      </c>
      <c r="D56" s="1">
        <v>48.32</v>
      </c>
      <c r="E56" s="1">
        <v>47.1</v>
      </c>
      <c r="F56" s="1">
        <v>45.6</v>
      </c>
      <c r="G56" s="1">
        <v>43.6</v>
      </c>
      <c r="H56" s="1">
        <v>43.6</v>
      </c>
      <c r="I56" s="1">
        <v>100</v>
      </c>
      <c r="J56" s="1"/>
    </row>
    <row r="57" spans="1:10" ht="66" customHeight="1">
      <c r="A57" s="10" t="s">
        <v>133</v>
      </c>
      <c r="B57" s="35" t="s">
        <v>250</v>
      </c>
      <c r="C57" s="1">
        <v>100</v>
      </c>
      <c r="D57" s="1">
        <v>326</v>
      </c>
      <c r="E57" s="1">
        <v>384</v>
      </c>
      <c r="F57" s="1">
        <v>462</v>
      </c>
      <c r="G57" s="1">
        <v>470</v>
      </c>
      <c r="H57" s="1">
        <v>258</v>
      </c>
      <c r="I57" s="1">
        <v>55</v>
      </c>
      <c r="J57" s="1"/>
    </row>
    <row r="58" spans="1:10" ht="127.5" customHeight="1">
      <c r="A58" s="10" t="s">
        <v>134</v>
      </c>
      <c r="B58" s="6" t="s">
        <v>47</v>
      </c>
      <c r="C58" s="1">
        <v>345</v>
      </c>
      <c r="D58" s="1">
        <v>186</v>
      </c>
      <c r="E58" s="1">
        <v>186</v>
      </c>
      <c r="F58" s="1">
        <v>135</v>
      </c>
      <c r="G58" s="1">
        <v>248</v>
      </c>
      <c r="H58" s="1">
        <v>584</v>
      </c>
      <c r="I58" s="37" t="s">
        <v>251</v>
      </c>
      <c r="J58" s="1"/>
    </row>
    <row r="59" spans="1:10" ht="72.75" customHeight="1">
      <c r="A59" s="10" t="s">
        <v>137</v>
      </c>
      <c r="B59" s="6" t="s">
        <v>135</v>
      </c>
      <c r="C59" s="1">
        <v>382</v>
      </c>
      <c r="D59" s="1">
        <v>505</v>
      </c>
      <c r="E59" s="1">
        <v>469</v>
      </c>
      <c r="F59" s="1">
        <v>531</v>
      </c>
      <c r="G59" s="1">
        <v>370</v>
      </c>
      <c r="H59" s="1">
        <v>390</v>
      </c>
      <c r="I59" s="1">
        <v>105.4</v>
      </c>
      <c r="J59" s="1"/>
    </row>
    <row r="60" spans="1:10" ht="99.75" customHeight="1">
      <c r="A60" s="10" t="s">
        <v>138</v>
      </c>
      <c r="B60" s="6" t="s">
        <v>48</v>
      </c>
      <c r="C60" s="1">
        <v>1440</v>
      </c>
      <c r="D60" s="1">
        <v>3762</v>
      </c>
      <c r="E60" s="1">
        <v>7462</v>
      </c>
      <c r="F60" s="1">
        <v>9682</v>
      </c>
      <c r="G60" s="1">
        <v>7600</v>
      </c>
      <c r="H60" s="1">
        <v>12824</v>
      </c>
      <c r="I60" s="48" t="s">
        <v>261</v>
      </c>
      <c r="J60" s="28" t="s">
        <v>245</v>
      </c>
    </row>
    <row r="61" spans="1:10" ht="229.5" customHeight="1">
      <c r="A61" s="10" t="s">
        <v>139</v>
      </c>
      <c r="B61" s="6" t="s">
        <v>136</v>
      </c>
      <c r="C61" s="1" t="s">
        <v>18</v>
      </c>
      <c r="D61" s="1">
        <v>44.26</v>
      </c>
      <c r="E61" s="1">
        <v>50.2</v>
      </c>
      <c r="F61" s="1">
        <v>56.15</v>
      </c>
      <c r="G61" s="1">
        <v>79.7</v>
      </c>
      <c r="H61" s="1">
        <v>76.8</v>
      </c>
      <c r="I61" s="1">
        <v>96.4</v>
      </c>
      <c r="J61" s="28" t="s">
        <v>262</v>
      </c>
    </row>
    <row r="62" spans="1:10" ht="53.25" customHeight="1">
      <c r="A62" s="34" t="s">
        <v>140</v>
      </c>
      <c r="B62" s="35" t="s">
        <v>49</v>
      </c>
      <c r="C62" s="33">
        <v>77.7</v>
      </c>
      <c r="D62" s="33">
        <v>80.5</v>
      </c>
      <c r="E62" s="33">
        <v>83.2</v>
      </c>
      <c r="F62" s="33">
        <v>85.7</v>
      </c>
      <c r="G62" s="33">
        <v>86.4</v>
      </c>
      <c r="H62" s="1">
        <v>86.4</v>
      </c>
      <c r="I62" s="33">
        <v>100</v>
      </c>
      <c r="J62" s="33"/>
    </row>
    <row r="63" spans="1:10" ht="114.75" customHeight="1">
      <c r="A63" s="10" t="s">
        <v>141</v>
      </c>
      <c r="B63" s="6" t="s">
        <v>142</v>
      </c>
      <c r="C63" s="1">
        <v>0</v>
      </c>
      <c r="D63" s="1">
        <v>0</v>
      </c>
      <c r="E63" s="1">
        <v>0</v>
      </c>
      <c r="F63" s="1">
        <v>25.8</v>
      </c>
      <c r="G63" s="1">
        <v>50</v>
      </c>
      <c r="H63" s="1">
        <v>41.1</v>
      </c>
      <c r="I63" s="16" t="s">
        <v>286</v>
      </c>
      <c r="J63" s="52" t="s">
        <v>285</v>
      </c>
    </row>
    <row r="64" spans="1:10" ht="97.5" customHeight="1">
      <c r="A64" s="10" t="s">
        <v>150</v>
      </c>
      <c r="B64" s="6" t="s">
        <v>143</v>
      </c>
      <c r="C64" s="1">
        <v>7</v>
      </c>
      <c r="D64" s="1">
        <v>7.5</v>
      </c>
      <c r="E64" s="1">
        <v>7.5</v>
      </c>
      <c r="F64" s="23">
        <v>8</v>
      </c>
      <c r="G64" s="23">
        <v>9</v>
      </c>
      <c r="H64" s="23">
        <v>9</v>
      </c>
      <c r="I64" s="1">
        <v>100</v>
      </c>
      <c r="J64" s="1"/>
    </row>
    <row r="65" spans="1:10" ht="81" customHeight="1">
      <c r="A65" s="10" t="s">
        <v>149</v>
      </c>
      <c r="B65" s="6" t="s">
        <v>50</v>
      </c>
      <c r="C65" s="1">
        <v>66.8</v>
      </c>
      <c r="D65" s="1">
        <v>81.5</v>
      </c>
      <c r="E65" s="1">
        <v>82.4</v>
      </c>
      <c r="F65" s="1">
        <v>82.5</v>
      </c>
      <c r="G65" s="1">
        <v>84.5</v>
      </c>
      <c r="H65" s="1">
        <v>84.5</v>
      </c>
      <c r="I65" s="1">
        <v>100</v>
      </c>
      <c r="J65" s="1"/>
    </row>
    <row r="66" spans="1:10" ht="203.25" customHeight="1">
      <c r="A66" s="10" t="s">
        <v>148</v>
      </c>
      <c r="B66" s="6" t="s">
        <v>51</v>
      </c>
      <c r="C66" s="1">
        <v>44.4</v>
      </c>
      <c r="D66" s="1">
        <v>43.3</v>
      </c>
      <c r="E66" s="1">
        <v>51.5</v>
      </c>
      <c r="F66" s="1">
        <v>51.8</v>
      </c>
      <c r="G66" s="23">
        <v>52</v>
      </c>
      <c r="H66" s="23">
        <v>52</v>
      </c>
      <c r="I66" s="1">
        <v>100</v>
      </c>
      <c r="J66" s="1"/>
    </row>
    <row r="67" spans="1:10" ht="213" customHeight="1">
      <c r="A67" s="10" t="s">
        <v>147</v>
      </c>
      <c r="B67" s="6" t="s">
        <v>52</v>
      </c>
      <c r="C67" s="23">
        <v>100</v>
      </c>
      <c r="D67" s="23">
        <v>100</v>
      </c>
      <c r="E67" s="23">
        <v>100</v>
      </c>
      <c r="F67" s="23">
        <v>100</v>
      </c>
      <c r="G67" s="23">
        <v>100</v>
      </c>
      <c r="H67" s="23">
        <v>100</v>
      </c>
      <c r="I67" s="23">
        <v>100</v>
      </c>
      <c r="J67" s="1"/>
    </row>
    <row r="68" spans="1:10" ht="97.5" customHeight="1">
      <c r="A68" s="10" t="s">
        <v>146</v>
      </c>
      <c r="B68" s="6" t="s">
        <v>53</v>
      </c>
      <c r="C68" s="23">
        <v>16</v>
      </c>
      <c r="D68" s="1">
        <v>12.6</v>
      </c>
      <c r="E68" s="1">
        <v>20</v>
      </c>
      <c r="F68" s="1">
        <v>18.100000000000001</v>
      </c>
      <c r="G68" s="1">
        <v>19.899999999999999</v>
      </c>
      <c r="H68" s="1">
        <v>16.8</v>
      </c>
      <c r="I68" s="1">
        <v>84.4</v>
      </c>
      <c r="J68" s="1"/>
    </row>
    <row r="69" spans="1:10" ht="50.25" customHeight="1">
      <c r="A69" s="10" t="s">
        <v>145</v>
      </c>
      <c r="B69" s="6" t="s">
        <v>54</v>
      </c>
      <c r="C69" s="1">
        <v>7.8</v>
      </c>
      <c r="D69" s="1">
        <v>7.1</v>
      </c>
      <c r="E69" s="1">
        <v>6.1</v>
      </c>
      <c r="F69" s="1">
        <v>6.6</v>
      </c>
      <c r="G69" s="1">
        <v>6.8</v>
      </c>
      <c r="H69" s="1">
        <v>7.4</v>
      </c>
      <c r="I69" s="1">
        <v>108.8</v>
      </c>
      <c r="J69" s="1"/>
    </row>
    <row r="70" spans="1:10" ht="67.5" customHeight="1">
      <c r="A70" s="10" t="s">
        <v>144</v>
      </c>
      <c r="B70" s="6" t="s">
        <v>55</v>
      </c>
      <c r="C70" s="1" t="s">
        <v>18</v>
      </c>
      <c r="D70" s="1" t="s">
        <v>18</v>
      </c>
      <c r="E70" s="1" t="s">
        <v>18</v>
      </c>
      <c r="F70" s="1">
        <v>85</v>
      </c>
      <c r="G70" s="1">
        <v>118</v>
      </c>
      <c r="H70" s="1">
        <v>121</v>
      </c>
      <c r="I70" s="1">
        <v>102.5</v>
      </c>
      <c r="J70" s="1"/>
    </row>
    <row r="71" spans="1:10" ht="36" customHeight="1">
      <c r="A71" s="58" t="s">
        <v>151</v>
      </c>
      <c r="B71" s="58"/>
      <c r="C71" s="58"/>
      <c r="D71" s="58"/>
      <c r="E71" s="58"/>
      <c r="F71" s="58"/>
      <c r="G71" s="58"/>
      <c r="H71" s="58"/>
      <c r="I71" s="58"/>
      <c r="J71" s="58"/>
    </row>
    <row r="72" spans="1:10" ht="31.5">
      <c r="A72" s="10" t="s">
        <v>153</v>
      </c>
      <c r="B72" s="6" t="s">
        <v>56</v>
      </c>
      <c r="C72" s="16">
        <v>1</v>
      </c>
      <c r="D72" s="16">
        <v>1.8</v>
      </c>
      <c r="E72" s="16">
        <v>0.8</v>
      </c>
      <c r="F72" s="1">
        <v>5.5</v>
      </c>
      <c r="G72" s="1">
        <v>3.4</v>
      </c>
      <c r="H72" s="1">
        <v>3.4</v>
      </c>
      <c r="I72" s="1">
        <v>100</v>
      </c>
      <c r="J72" s="1"/>
    </row>
    <row r="73" spans="1:10" ht="47.25">
      <c r="A73" s="10" t="s">
        <v>154</v>
      </c>
      <c r="B73" s="6" t="s">
        <v>152</v>
      </c>
      <c r="C73" s="1">
        <v>36.299999999999997</v>
      </c>
      <c r="D73" s="1">
        <v>70.5</v>
      </c>
      <c r="E73" s="16">
        <v>95.7</v>
      </c>
      <c r="F73" s="16">
        <v>112.4</v>
      </c>
      <c r="G73" s="16">
        <v>112.4</v>
      </c>
      <c r="H73" s="16">
        <v>117.4</v>
      </c>
      <c r="I73" s="16" t="s">
        <v>263</v>
      </c>
      <c r="J73" s="1"/>
    </row>
    <row r="74" spans="1:10" ht="63.75" customHeight="1">
      <c r="A74" s="10" t="s">
        <v>155</v>
      </c>
      <c r="B74" s="20" t="s">
        <v>226</v>
      </c>
      <c r="C74" s="1" t="s">
        <v>18</v>
      </c>
      <c r="D74" s="1" t="s">
        <v>18</v>
      </c>
      <c r="E74" s="1">
        <v>468</v>
      </c>
      <c r="F74" s="1">
        <v>1128</v>
      </c>
      <c r="G74" s="1">
        <v>1500</v>
      </c>
      <c r="H74" s="1">
        <v>1992</v>
      </c>
      <c r="I74" s="1">
        <v>132.80000000000001</v>
      </c>
      <c r="J74" s="1"/>
    </row>
    <row r="75" spans="1:10" ht="31.5">
      <c r="A75" s="10" t="s">
        <v>156</v>
      </c>
      <c r="B75" s="6" t="s">
        <v>7</v>
      </c>
      <c r="C75" s="1">
        <v>0</v>
      </c>
      <c r="D75" s="1">
        <v>54</v>
      </c>
      <c r="E75" s="1">
        <v>64</v>
      </c>
      <c r="F75" s="1">
        <v>78</v>
      </c>
      <c r="G75" s="1">
        <v>82</v>
      </c>
      <c r="H75" s="1">
        <v>106</v>
      </c>
      <c r="I75" s="1">
        <v>129.30000000000001</v>
      </c>
      <c r="J75" s="1"/>
    </row>
    <row r="76" spans="1:10" ht="31.5" customHeight="1">
      <c r="A76" s="10" t="s">
        <v>157</v>
      </c>
      <c r="B76" s="6" t="s">
        <v>57</v>
      </c>
      <c r="C76" s="1">
        <v>93.1</v>
      </c>
      <c r="D76" s="1">
        <v>137.5</v>
      </c>
      <c r="E76" s="1">
        <v>133</v>
      </c>
      <c r="F76" s="1">
        <v>138.1</v>
      </c>
      <c r="G76" s="1">
        <v>149.5</v>
      </c>
      <c r="H76" s="1">
        <v>149.5</v>
      </c>
      <c r="I76" s="1">
        <v>100</v>
      </c>
      <c r="J76" s="1"/>
    </row>
    <row r="77" spans="1:10" ht="54.75" customHeight="1">
      <c r="A77" s="10" t="s">
        <v>158</v>
      </c>
      <c r="B77" s="6" t="s">
        <v>8</v>
      </c>
      <c r="C77" s="1">
        <v>318.8</v>
      </c>
      <c r="D77" s="1">
        <v>272.10000000000002</v>
      </c>
      <c r="E77" s="1">
        <v>705</v>
      </c>
      <c r="F77" s="1">
        <v>716.2</v>
      </c>
      <c r="G77" s="1">
        <v>470</v>
      </c>
      <c r="H77" s="1">
        <v>588.20000000000005</v>
      </c>
      <c r="I77" s="1">
        <v>125.2</v>
      </c>
      <c r="J77" s="1"/>
    </row>
    <row r="78" spans="1:10" ht="78" customHeight="1">
      <c r="A78" s="10" t="s">
        <v>159</v>
      </c>
      <c r="B78" s="6" t="s">
        <v>58</v>
      </c>
      <c r="C78" s="1">
        <v>261.7</v>
      </c>
      <c r="D78" s="1">
        <v>408.9</v>
      </c>
      <c r="E78" s="1">
        <v>451.7</v>
      </c>
      <c r="F78" s="1">
        <v>484.6</v>
      </c>
      <c r="G78" s="1">
        <v>509</v>
      </c>
      <c r="H78" s="1">
        <v>534.6</v>
      </c>
      <c r="I78" s="23">
        <f>H78/G78*100</f>
        <v>105.02946954813359</v>
      </c>
      <c r="J78" s="1"/>
    </row>
    <row r="79" spans="1:10" ht="51" customHeight="1">
      <c r="A79" s="10" t="s">
        <v>160</v>
      </c>
      <c r="B79" s="6" t="s">
        <v>59</v>
      </c>
      <c r="C79" s="1">
        <v>98.2</v>
      </c>
      <c r="D79" s="1">
        <v>109.6</v>
      </c>
      <c r="E79" s="1">
        <v>112.8</v>
      </c>
      <c r="F79" s="1">
        <v>119</v>
      </c>
      <c r="G79" s="1">
        <v>105.7</v>
      </c>
      <c r="H79" s="1">
        <v>106.8</v>
      </c>
      <c r="I79" s="37" t="s">
        <v>252</v>
      </c>
      <c r="J79" s="18"/>
    </row>
    <row r="80" spans="1:10" ht="39" customHeight="1">
      <c r="A80" s="58" t="s">
        <v>161</v>
      </c>
      <c r="B80" s="58"/>
      <c r="C80" s="58"/>
      <c r="D80" s="58"/>
      <c r="E80" s="58"/>
      <c r="F80" s="58"/>
      <c r="G80" s="58"/>
      <c r="H80" s="58"/>
      <c r="I80" s="58"/>
      <c r="J80" s="58"/>
    </row>
    <row r="81" spans="1:10" ht="79.5" customHeight="1">
      <c r="A81" s="10" t="s">
        <v>162</v>
      </c>
      <c r="B81" s="14" t="s">
        <v>242</v>
      </c>
      <c r="C81" s="1">
        <v>32.200000000000003</v>
      </c>
      <c r="D81" s="23">
        <v>37</v>
      </c>
      <c r="E81" s="23">
        <v>42</v>
      </c>
      <c r="F81" s="23">
        <v>48</v>
      </c>
      <c r="G81" s="23">
        <v>49</v>
      </c>
      <c r="H81" s="23">
        <v>49</v>
      </c>
      <c r="I81" s="23">
        <v>100</v>
      </c>
      <c r="J81" s="1"/>
    </row>
    <row r="82" spans="1:10" ht="127.5" customHeight="1">
      <c r="A82" s="10" t="s">
        <v>163</v>
      </c>
      <c r="B82" s="35" t="s">
        <v>243</v>
      </c>
      <c r="C82" s="1">
        <v>89.7</v>
      </c>
      <c r="D82" s="1">
        <v>90.3</v>
      </c>
      <c r="E82" s="1">
        <v>90.7</v>
      </c>
      <c r="F82" s="1">
        <v>91.5</v>
      </c>
      <c r="G82" s="1">
        <v>91.5</v>
      </c>
      <c r="H82" s="1">
        <v>94.5</v>
      </c>
      <c r="I82" s="1">
        <v>102.8</v>
      </c>
      <c r="J82" s="1"/>
    </row>
    <row r="83" spans="1:10" ht="79.5" customHeight="1">
      <c r="A83" s="10" t="s">
        <v>164</v>
      </c>
      <c r="B83" s="35" t="s">
        <v>244</v>
      </c>
      <c r="C83" s="1" t="s">
        <v>18</v>
      </c>
      <c r="D83" s="1" t="s">
        <v>18</v>
      </c>
      <c r="E83" s="23">
        <v>5</v>
      </c>
      <c r="F83" s="23">
        <v>10</v>
      </c>
      <c r="G83" s="23">
        <v>11.3</v>
      </c>
      <c r="H83" s="23">
        <v>11.3</v>
      </c>
      <c r="I83" s="23">
        <v>100</v>
      </c>
      <c r="J83" s="1"/>
    </row>
    <row r="84" spans="1:10" ht="47.25">
      <c r="A84" s="10" t="s">
        <v>166</v>
      </c>
      <c r="B84" s="35" t="s">
        <v>241</v>
      </c>
      <c r="C84" s="1" t="s">
        <v>18</v>
      </c>
      <c r="D84" s="23">
        <v>100</v>
      </c>
      <c r="E84" s="23">
        <v>105</v>
      </c>
      <c r="F84" s="23">
        <v>109</v>
      </c>
      <c r="G84" s="23">
        <v>112</v>
      </c>
      <c r="H84" s="23">
        <v>112</v>
      </c>
      <c r="I84" s="23">
        <v>100</v>
      </c>
      <c r="J84" s="1"/>
    </row>
    <row r="85" spans="1:10" ht="63.75" customHeight="1">
      <c r="A85" s="10" t="s">
        <v>167</v>
      </c>
      <c r="B85" s="6" t="s">
        <v>165</v>
      </c>
      <c r="C85" s="1" t="s">
        <v>18</v>
      </c>
      <c r="D85" s="23">
        <v>28</v>
      </c>
      <c r="E85" s="23">
        <v>25</v>
      </c>
      <c r="F85" s="23">
        <v>31</v>
      </c>
      <c r="G85" s="23">
        <v>12</v>
      </c>
      <c r="H85" s="23">
        <v>36</v>
      </c>
      <c r="I85" s="23" t="s">
        <v>264</v>
      </c>
      <c r="J85" s="1"/>
    </row>
    <row r="86" spans="1:10" ht="15.75">
      <c r="A86" s="63" t="s">
        <v>60</v>
      </c>
      <c r="B86" s="63"/>
      <c r="C86" s="63"/>
      <c r="D86" s="63"/>
      <c r="E86" s="63"/>
      <c r="F86" s="63"/>
      <c r="G86" s="63"/>
      <c r="H86" s="63"/>
      <c r="I86" s="63"/>
      <c r="J86" s="63"/>
    </row>
    <row r="87" spans="1:10" s="42" customFormat="1" ht="132" customHeight="1">
      <c r="A87" s="40" t="s">
        <v>169</v>
      </c>
      <c r="B87" s="41" t="s">
        <v>61</v>
      </c>
      <c r="C87" s="16">
        <v>50.5</v>
      </c>
      <c r="D87" s="16">
        <v>47.9</v>
      </c>
      <c r="E87" s="16">
        <v>43.5</v>
      </c>
      <c r="F87" s="16">
        <v>39.6</v>
      </c>
      <c r="G87" s="16">
        <v>35.4</v>
      </c>
      <c r="H87" s="16">
        <v>37.4</v>
      </c>
      <c r="I87" s="16" t="s">
        <v>265</v>
      </c>
      <c r="J87" s="43"/>
    </row>
    <row r="88" spans="1:10" s="42" customFormat="1" ht="130.5" customHeight="1">
      <c r="A88" s="40" t="s">
        <v>168</v>
      </c>
      <c r="B88" s="41" t="s">
        <v>266</v>
      </c>
      <c r="C88" s="16">
        <v>16.100000000000001</v>
      </c>
      <c r="D88" s="16">
        <v>18.899999999999999</v>
      </c>
      <c r="E88" s="16">
        <v>23.3</v>
      </c>
      <c r="F88" s="16">
        <v>23.1</v>
      </c>
      <c r="G88" s="16">
        <v>22.9</v>
      </c>
      <c r="H88" s="16">
        <v>30.7</v>
      </c>
      <c r="I88" s="16" t="s">
        <v>267</v>
      </c>
      <c r="J88" s="43"/>
    </row>
    <row r="89" spans="1:10" ht="17.25" customHeight="1">
      <c r="A89" s="62" t="s">
        <v>62</v>
      </c>
      <c r="B89" s="62"/>
      <c r="C89" s="62"/>
      <c r="D89" s="62"/>
      <c r="E89" s="62"/>
      <c r="F89" s="62"/>
      <c r="G89" s="62"/>
      <c r="H89" s="62"/>
      <c r="I89" s="62"/>
      <c r="J89" s="62"/>
    </row>
    <row r="90" spans="1:10" ht="99" customHeight="1">
      <c r="A90" s="10" t="s">
        <v>174</v>
      </c>
      <c r="B90" s="47" t="s">
        <v>268</v>
      </c>
      <c r="C90" s="1">
        <v>30</v>
      </c>
      <c r="D90" s="1">
        <v>38</v>
      </c>
      <c r="E90" s="1">
        <v>43</v>
      </c>
      <c r="F90" s="1">
        <v>48</v>
      </c>
      <c r="G90" s="1">
        <v>55</v>
      </c>
      <c r="H90" s="1">
        <v>60.7</v>
      </c>
      <c r="I90" s="48" t="s">
        <v>270</v>
      </c>
      <c r="J90" s="1"/>
    </row>
    <row r="91" spans="1:10" ht="51" customHeight="1">
      <c r="A91" s="10" t="s">
        <v>175</v>
      </c>
      <c r="B91" s="47" t="s">
        <v>269</v>
      </c>
      <c r="C91" s="1">
        <v>80</v>
      </c>
      <c r="D91" s="1">
        <v>82</v>
      </c>
      <c r="E91" s="1">
        <v>85</v>
      </c>
      <c r="F91" s="1">
        <v>88</v>
      </c>
      <c r="G91" s="1">
        <v>90</v>
      </c>
      <c r="H91" s="1">
        <v>90</v>
      </c>
      <c r="I91" s="1">
        <v>100</v>
      </c>
      <c r="J91" s="1"/>
    </row>
    <row r="92" spans="1:10" ht="66" customHeight="1">
      <c r="A92" s="10" t="s">
        <v>176</v>
      </c>
      <c r="B92" s="47" t="s">
        <v>271</v>
      </c>
      <c r="C92" s="1">
        <v>6.5</v>
      </c>
      <c r="D92" s="1">
        <v>6.65</v>
      </c>
      <c r="E92" s="1">
        <v>7.1</v>
      </c>
      <c r="F92" s="1">
        <v>7.3</v>
      </c>
      <c r="G92" s="1">
        <v>7.3</v>
      </c>
      <c r="H92" s="1">
        <v>7.3</v>
      </c>
      <c r="I92" s="1">
        <v>100</v>
      </c>
      <c r="J92" s="1"/>
    </row>
    <row r="93" spans="1:10" ht="53.25" customHeight="1">
      <c r="A93" s="10" t="s">
        <v>177</v>
      </c>
      <c r="B93" s="35" t="s">
        <v>239</v>
      </c>
      <c r="C93" s="1" t="s">
        <v>170</v>
      </c>
      <c r="D93" s="1" t="s">
        <v>171</v>
      </c>
      <c r="E93" s="1" t="s">
        <v>172</v>
      </c>
      <c r="F93" s="1" t="s">
        <v>173</v>
      </c>
      <c r="G93" s="33" t="s">
        <v>240</v>
      </c>
      <c r="H93" s="33" t="s">
        <v>240</v>
      </c>
      <c r="I93" s="1">
        <v>100</v>
      </c>
      <c r="J93" s="1"/>
    </row>
    <row r="94" spans="1:10" ht="24" customHeight="1">
      <c r="A94" s="58" t="s">
        <v>63</v>
      </c>
      <c r="B94" s="58"/>
      <c r="C94" s="58"/>
      <c r="D94" s="58"/>
      <c r="E94" s="58"/>
      <c r="F94" s="58"/>
      <c r="G94" s="58"/>
      <c r="H94" s="58"/>
      <c r="I94" s="58"/>
      <c r="J94" s="58"/>
    </row>
    <row r="95" spans="1:10" ht="67.5" customHeight="1">
      <c r="A95" s="10" t="s">
        <v>181</v>
      </c>
      <c r="B95" s="6" t="s">
        <v>64</v>
      </c>
      <c r="C95" s="1" t="s">
        <v>18</v>
      </c>
      <c r="D95" s="1" t="s">
        <v>18</v>
      </c>
      <c r="E95" s="1" t="s">
        <v>18</v>
      </c>
      <c r="F95" s="1">
        <v>10</v>
      </c>
      <c r="G95" s="1">
        <v>15</v>
      </c>
      <c r="H95" s="1">
        <v>15</v>
      </c>
      <c r="I95" s="1">
        <v>100</v>
      </c>
      <c r="J95" s="1"/>
    </row>
    <row r="96" spans="1:10" ht="36" customHeight="1">
      <c r="A96" s="58" t="s">
        <v>178</v>
      </c>
      <c r="B96" s="58"/>
      <c r="C96" s="58"/>
      <c r="D96" s="58"/>
      <c r="E96" s="58"/>
      <c r="F96" s="58"/>
      <c r="G96" s="58"/>
      <c r="H96" s="58"/>
      <c r="I96" s="58"/>
      <c r="J96" s="58"/>
    </row>
    <row r="97" spans="1:10" ht="66" customHeight="1">
      <c r="A97" s="10" t="s">
        <v>182</v>
      </c>
      <c r="B97" s="6" t="s">
        <v>65</v>
      </c>
      <c r="C97" s="12" t="s">
        <v>18</v>
      </c>
      <c r="D97" s="12">
        <v>17</v>
      </c>
      <c r="E97" s="12">
        <v>20</v>
      </c>
      <c r="F97" s="12">
        <v>73</v>
      </c>
      <c r="G97" s="12">
        <v>30</v>
      </c>
      <c r="H97" s="12">
        <v>30</v>
      </c>
      <c r="I97" s="12">
        <v>100</v>
      </c>
      <c r="J97" s="13"/>
    </row>
    <row r="98" spans="1:10" ht="52.5" customHeight="1">
      <c r="A98" s="10" t="s">
        <v>183</v>
      </c>
      <c r="B98" s="6" t="s">
        <v>179</v>
      </c>
      <c r="C98" s="1">
        <v>61.2</v>
      </c>
      <c r="D98" s="1">
        <v>62.5</v>
      </c>
      <c r="E98" s="1">
        <v>63.4</v>
      </c>
      <c r="F98" s="1">
        <v>66</v>
      </c>
      <c r="G98" s="1">
        <v>66.099999999999994</v>
      </c>
      <c r="H98" s="1">
        <v>66.8</v>
      </c>
      <c r="I98" s="1">
        <v>101.1</v>
      </c>
      <c r="J98" s="1"/>
    </row>
    <row r="99" spans="1:10" ht="51" customHeight="1">
      <c r="A99" s="10" t="s">
        <v>184</v>
      </c>
      <c r="B99" s="6" t="s">
        <v>180</v>
      </c>
      <c r="C99" s="1" t="s">
        <v>18</v>
      </c>
      <c r="D99" s="1" t="s">
        <v>18</v>
      </c>
      <c r="E99" s="1" t="s">
        <v>18</v>
      </c>
      <c r="F99" s="1">
        <v>140</v>
      </c>
      <c r="G99" s="1">
        <v>240</v>
      </c>
      <c r="H99" s="1">
        <v>240</v>
      </c>
      <c r="I99" s="1">
        <v>100</v>
      </c>
      <c r="J99" s="1"/>
    </row>
    <row r="100" spans="1:10" ht="388.5" customHeight="1">
      <c r="A100" s="10" t="s">
        <v>185</v>
      </c>
      <c r="B100" s="35" t="s">
        <v>237</v>
      </c>
      <c r="C100" s="1">
        <v>0.2</v>
      </c>
      <c r="D100" s="1">
        <v>0.2</v>
      </c>
      <c r="E100" s="1">
        <v>0.3</v>
      </c>
      <c r="F100" s="1">
        <v>0.4</v>
      </c>
      <c r="G100" s="1">
        <v>0.5</v>
      </c>
      <c r="H100" s="1">
        <v>0.5</v>
      </c>
      <c r="I100" s="1">
        <v>100</v>
      </c>
      <c r="J100" s="28" t="s">
        <v>238</v>
      </c>
    </row>
    <row r="101" spans="1:10" ht="95.25" customHeight="1">
      <c r="A101" s="10" t="s">
        <v>186</v>
      </c>
      <c r="B101" s="6" t="s">
        <v>66</v>
      </c>
      <c r="C101" s="38">
        <v>0.2</v>
      </c>
      <c r="D101" s="38">
        <v>0.2</v>
      </c>
      <c r="E101" s="38">
        <v>0.3</v>
      </c>
      <c r="F101" s="38">
        <v>0.4</v>
      </c>
      <c r="G101" s="38">
        <v>0.5</v>
      </c>
      <c r="H101" s="38">
        <v>0.5</v>
      </c>
      <c r="I101" s="39">
        <f>H101/G101*100</f>
        <v>100</v>
      </c>
    </row>
    <row r="102" spans="1:10" ht="47.25">
      <c r="A102" s="10" t="s">
        <v>187</v>
      </c>
      <c r="B102" s="6" t="s">
        <v>67</v>
      </c>
      <c r="C102" s="1" t="s">
        <v>18</v>
      </c>
      <c r="D102" s="1">
        <v>146.69999999999999</v>
      </c>
      <c r="E102" s="33">
        <v>148</v>
      </c>
      <c r="F102" s="33">
        <v>144</v>
      </c>
      <c r="G102" s="33">
        <v>146</v>
      </c>
      <c r="H102" s="33">
        <v>149.80000000000001</v>
      </c>
      <c r="I102" s="23">
        <f>H102/G102*100</f>
        <v>102.60273972602741</v>
      </c>
      <c r="J102" s="1"/>
    </row>
    <row r="103" spans="1:10" ht="64.5" customHeight="1">
      <c r="A103" s="34" t="s">
        <v>188</v>
      </c>
      <c r="B103" s="35" t="s">
        <v>68</v>
      </c>
      <c r="C103" s="33">
        <v>0.05</v>
      </c>
      <c r="D103" s="33">
        <v>0.06</v>
      </c>
      <c r="E103" s="33">
        <v>0.06</v>
      </c>
      <c r="F103" s="33">
        <v>0.13</v>
      </c>
      <c r="G103" s="33">
        <v>0.18</v>
      </c>
      <c r="H103" s="1">
        <v>0.18</v>
      </c>
      <c r="I103" s="33">
        <v>100</v>
      </c>
      <c r="J103" s="60" t="s">
        <v>236</v>
      </c>
    </row>
    <row r="104" spans="1:10" ht="130.5" customHeight="1">
      <c r="A104" s="10" t="s">
        <v>189</v>
      </c>
      <c r="B104" s="6" t="s">
        <v>190</v>
      </c>
      <c r="C104" s="1">
        <v>0.02</v>
      </c>
      <c r="D104" s="1">
        <v>1.2</v>
      </c>
      <c r="E104" s="1">
        <v>1.2</v>
      </c>
      <c r="F104" s="1">
        <v>1.6</v>
      </c>
      <c r="G104" s="1">
        <v>2.1</v>
      </c>
      <c r="H104" s="1">
        <v>2.1</v>
      </c>
      <c r="I104" s="1">
        <v>100</v>
      </c>
      <c r="J104" s="61"/>
    </row>
    <row r="105" spans="1:10" ht="21" customHeight="1">
      <c r="A105" s="58" t="s">
        <v>69</v>
      </c>
      <c r="B105" s="58"/>
      <c r="C105" s="58"/>
      <c r="D105" s="58"/>
      <c r="E105" s="58"/>
      <c r="F105" s="58"/>
      <c r="G105" s="58"/>
      <c r="H105" s="58"/>
      <c r="I105" s="58"/>
      <c r="J105" s="58"/>
    </row>
    <row r="106" spans="1:10" ht="94.5" customHeight="1">
      <c r="A106" s="40" t="s">
        <v>191</v>
      </c>
      <c r="B106" s="41" t="s">
        <v>70</v>
      </c>
      <c r="C106" s="16">
        <v>630</v>
      </c>
      <c r="D106" s="16">
        <v>442</v>
      </c>
      <c r="E106" s="16">
        <v>400</v>
      </c>
      <c r="F106" s="16">
        <v>380</v>
      </c>
      <c r="G106" s="16">
        <v>373</v>
      </c>
      <c r="H106" s="16">
        <v>384</v>
      </c>
      <c r="I106" s="16">
        <v>102.9</v>
      </c>
      <c r="J106" s="44"/>
    </row>
    <row r="107" spans="1:10" ht="78.75">
      <c r="A107" s="10" t="s">
        <v>192</v>
      </c>
      <c r="B107" s="35" t="s">
        <v>253</v>
      </c>
      <c r="C107" s="1">
        <v>3.89</v>
      </c>
      <c r="D107" s="1">
        <v>8.3000000000000007</v>
      </c>
      <c r="E107" s="1">
        <v>42.9</v>
      </c>
      <c r="F107" s="1">
        <v>51.2</v>
      </c>
      <c r="G107" s="1">
        <v>52</v>
      </c>
      <c r="H107" s="1">
        <v>59.5</v>
      </c>
      <c r="I107" s="23">
        <f>H107/G107*100</f>
        <v>114.42307692307692</v>
      </c>
      <c r="J107" s="1"/>
    </row>
    <row r="108" spans="1:10" ht="33.75" customHeight="1">
      <c r="A108" s="10" t="s">
        <v>193</v>
      </c>
      <c r="B108" s="6" t="s">
        <v>71</v>
      </c>
      <c r="C108" s="1">
        <v>25.2</v>
      </c>
      <c r="D108" s="1">
        <v>20.100000000000001</v>
      </c>
      <c r="E108" s="1">
        <v>19.100000000000001</v>
      </c>
      <c r="F108" s="1">
        <v>3.6</v>
      </c>
      <c r="G108" s="1">
        <v>17.5</v>
      </c>
      <c r="H108" s="1">
        <v>10.75</v>
      </c>
      <c r="I108" s="23">
        <f>H108/G108*100</f>
        <v>61.428571428571431</v>
      </c>
      <c r="J108" s="28"/>
    </row>
    <row r="109" spans="1:10" ht="102.75" customHeight="1">
      <c r="A109" s="10" t="s">
        <v>194</v>
      </c>
      <c r="B109" s="47" t="s">
        <v>272</v>
      </c>
      <c r="C109" s="1" t="s">
        <v>18</v>
      </c>
      <c r="D109" s="1" t="s">
        <v>18</v>
      </c>
      <c r="E109" s="1" t="s">
        <v>18</v>
      </c>
      <c r="F109" s="1">
        <v>3.04</v>
      </c>
      <c r="G109" s="1">
        <v>3.1</v>
      </c>
      <c r="H109" s="1">
        <v>3.1</v>
      </c>
      <c r="I109" s="1">
        <v>100</v>
      </c>
      <c r="J109" s="28" t="s">
        <v>273</v>
      </c>
    </row>
    <row r="110" spans="1:10" ht="145.5" customHeight="1">
      <c r="A110" s="10" t="s">
        <v>195</v>
      </c>
      <c r="B110" s="6" t="s">
        <v>72</v>
      </c>
      <c r="C110" s="1">
        <v>97</v>
      </c>
      <c r="D110" s="1">
        <v>93.1</v>
      </c>
      <c r="E110" s="1">
        <v>100</v>
      </c>
      <c r="F110" s="1">
        <v>100</v>
      </c>
      <c r="G110" s="1">
        <v>98.4</v>
      </c>
      <c r="H110" s="1">
        <v>100</v>
      </c>
      <c r="I110" s="50" t="s">
        <v>287</v>
      </c>
      <c r="J110" s="21" t="s">
        <v>274</v>
      </c>
    </row>
    <row r="111" spans="1:10" ht="45.75" customHeight="1">
      <c r="A111" s="65" t="s">
        <v>196</v>
      </c>
      <c r="B111" s="65"/>
      <c r="C111" s="65"/>
      <c r="D111" s="65"/>
      <c r="E111" s="65"/>
      <c r="F111" s="65"/>
      <c r="G111" s="65"/>
      <c r="H111" s="65"/>
      <c r="I111" s="65"/>
      <c r="J111" s="65"/>
    </row>
    <row r="112" spans="1:10" ht="230.25" customHeight="1">
      <c r="A112" s="36" t="s">
        <v>197</v>
      </c>
      <c r="B112" s="35" t="s">
        <v>254</v>
      </c>
      <c r="C112" s="37">
        <v>1083.8</v>
      </c>
      <c r="D112" s="11">
        <v>1764.4</v>
      </c>
      <c r="E112" s="37">
        <v>2359.1</v>
      </c>
      <c r="F112" s="37">
        <v>2836.1</v>
      </c>
      <c r="G112" s="16" t="s">
        <v>282</v>
      </c>
      <c r="H112" s="16">
        <v>2520.1</v>
      </c>
      <c r="I112" s="45">
        <v>78</v>
      </c>
      <c r="J112" s="28" t="s">
        <v>231</v>
      </c>
    </row>
    <row r="113" spans="1:10" ht="37.5" customHeight="1">
      <c r="A113" s="64" t="s">
        <v>198</v>
      </c>
      <c r="B113" s="64"/>
      <c r="C113" s="64"/>
      <c r="D113" s="64"/>
      <c r="E113" s="64"/>
      <c r="F113" s="64"/>
      <c r="G113" s="64"/>
      <c r="H113" s="64"/>
      <c r="I113" s="64"/>
      <c r="J113" s="64"/>
    </row>
    <row r="114" spans="1:10" ht="167.25" customHeight="1">
      <c r="A114" s="10" t="s">
        <v>199</v>
      </c>
      <c r="B114" s="35" t="s">
        <v>234</v>
      </c>
      <c r="C114" s="1">
        <v>61.4</v>
      </c>
      <c r="D114" s="1">
        <v>39</v>
      </c>
      <c r="E114" s="1">
        <v>52.3</v>
      </c>
      <c r="F114" s="1">
        <v>68.2</v>
      </c>
      <c r="G114" s="1">
        <v>70</v>
      </c>
      <c r="H114" s="1">
        <v>71.7</v>
      </c>
      <c r="I114" s="46" t="s">
        <v>256</v>
      </c>
      <c r="J114" s="28" t="s">
        <v>255</v>
      </c>
    </row>
    <row r="115" spans="1:10" ht="127.5" customHeight="1">
      <c r="A115" s="10" t="s">
        <v>200</v>
      </c>
      <c r="B115" s="35" t="s">
        <v>235</v>
      </c>
      <c r="C115" s="1" t="s">
        <v>18</v>
      </c>
      <c r="D115" s="1">
        <v>41.2</v>
      </c>
      <c r="E115" s="1">
        <v>44.1</v>
      </c>
      <c r="F115" s="1">
        <v>52.9</v>
      </c>
      <c r="G115" s="23">
        <v>53</v>
      </c>
      <c r="H115" s="1">
        <v>73.5</v>
      </c>
      <c r="I115" s="1">
        <v>138.69999999999999</v>
      </c>
      <c r="J115" s="1"/>
    </row>
    <row r="116" spans="1:10" ht="81.75" customHeight="1">
      <c r="A116" s="10" t="s">
        <v>201</v>
      </c>
      <c r="B116" s="6" t="s">
        <v>73</v>
      </c>
      <c r="C116" s="1">
        <v>110.9</v>
      </c>
      <c r="D116" s="1">
        <v>117.4</v>
      </c>
      <c r="E116" s="1">
        <v>109.3</v>
      </c>
      <c r="F116" s="1">
        <v>111.7</v>
      </c>
      <c r="G116" s="23">
        <v>108</v>
      </c>
      <c r="H116" s="23">
        <v>108</v>
      </c>
      <c r="I116" s="23">
        <v>100</v>
      </c>
      <c r="J116" s="1"/>
    </row>
    <row r="117" spans="1:10" ht="69" customHeight="1">
      <c r="A117" s="10" t="s">
        <v>202</v>
      </c>
      <c r="B117" s="6" t="s">
        <v>74</v>
      </c>
      <c r="C117" s="31">
        <v>98.9</v>
      </c>
      <c r="D117" s="31">
        <v>116.1</v>
      </c>
      <c r="E117" s="31">
        <v>112.7</v>
      </c>
      <c r="F117" s="23">
        <v>130</v>
      </c>
      <c r="G117" s="23">
        <v>108</v>
      </c>
      <c r="H117" s="31">
        <v>108.8</v>
      </c>
      <c r="I117" s="31">
        <v>100.7</v>
      </c>
      <c r="J117" s="1"/>
    </row>
    <row r="118" spans="1:10" ht="81.75" customHeight="1">
      <c r="A118" s="10" t="s">
        <v>203</v>
      </c>
      <c r="B118" s="6" t="s">
        <v>75</v>
      </c>
      <c r="C118" s="1" t="s">
        <v>18</v>
      </c>
      <c r="D118" s="1" t="s">
        <v>18</v>
      </c>
      <c r="E118" s="1">
        <v>79.400000000000006</v>
      </c>
      <c r="F118" s="1">
        <v>32.4</v>
      </c>
      <c r="G118" s="1">
        <v>53</v>
      </c>
      <c r="H118" s="1">
        <v>20.6</v>
      </c>
      <c r="I118" s="1">
        <v>38.9</v>
      </c>
      <c r="J118" s="1"/>
    </row>
    <row r="119" spans="1:10" ht="115.5" customHeight="1">
      <c r="A119" s="10" t="s">
        <v>204</v>
      </c>
      <c r="B119" s="6" t="s">
        <v>76</v>
      </c>
      <c r="C119" s="1" t="s">
        <v>18</v>
      </c>
      <c r="D119" s="1" t="s">
        <v>18</v>
      </c>
      <c r="E119" s="1">
        <v>12.9</v>
      </c>
      <c r="F119" s="1">
        <v>3.96</v>
      </c>
      <c r="G119" s="23">
        <v>6.5</v>
      </c>
      <c r="H119" s="1">
        <v>5.0999999999999996</v>
      </c>
      <c r="I119" s="1">
        <v>121.5</v>
      </c>
      <c r="J119" s="1"/>
    </row>
    <row r="120" spans="1:10" ht="50.25" customHeight="1">
      <c r="A120" s="10" t="s">
        <v>205</v>
      </c>
      <c r="B120" s="32" t="s">
        <v>232</v>
      </c>
      <c r="C120" s="1" t="s">
        <v>18</v>
      </c>
      <c r="D120" s="1" t="s">
        <v>18</v>
      </c>
      <c r="E120" s="23">
        <v>30</v>
      </c>
      <c r="F120" s="1">
        <v>60.5</v>
      </c>
      <c r="G120" s="23">
        <v>75</v>
      </c>
      <c r="H120" s="23">
        <v>75</v>
      </c>
      <c r="I120" s="1">
        <v>100</v>
      </c>
      <c r="J120" s="1"/>
    </row>
    <row r="121" spans="1:10" ht="66.75" customHeight="1">
      <c r="A121" s="10" t="s">
        <v>223</v>
      </c>
      <c r="B121" s="32" t="s">
        <v>233</v>
      </c>
      <c r="C121" s="1">
        <v>1.1200000000000001</v>
      </c>
      <c r="D121" s="1">
        <v>1.04</v>
      </c>
      <c r="E121" s="1">
        <v>1.22</v>
      </c>
      <c r="F121" s="1">
        <v>1.2</v>
      </c>
      <c r="G121" s="1">
        <v>1.105</v>
      </c>
      <c r="H121" s="1">
        <v>1.1419999999999999</v>
      </c>
      <c r="I121" s="23">
        <f>H121/G121*100</f>
        <v>103.34841628959275</v>
      </c>
      <c r="J121" s="1"/>
    </row>
    <row r="122" spans="1:10" ht="31.5">
      <c r="A122" s="10" t="s">
        <v>222</v>
      </c>
      <c r="B122" s="6" t="s">
        <v>77</v>
      </c>
      <c r="C122" s="1">
        <v>19.3</v>
      </c>
      <c r="D122" s="1">
        <v>34.200000000000003</v>
      </c>
      <c r="E122" s="23">
        <v>50</v>
      </c>
      <c r="F122" s="23">
        <v>71</v>
      </c>
      <c r="G122" s="23">
        <v>95</v>
      </c>
      <c r="H122" s="23">
        <v>95</v>
      </c>
      <c r="I122" s="23">
        <v>100</v>
      </c>
      <c r="J122" s="1"/>
    </row>
    <row r="123" spans="1:10" ht="99.75" customHeight="1">
      <c r="A123" s="10" t="s">
        <v>221</v>
      </c>
      <c r="B123" s="6" t="s">
        <v>78</v>
      </c>
      <c r="C123" s="1">
        <v>15.9</v>
      </c>
      <c r="D123" s="1">
        <v>18.2</v>
      </c>
      <c r="E123" s="1">
        <v>19.5</v>
      </c>
      <c r="F123" s="1">
        <v>22.8</v>
      </c>
      <c r="G123" s="23">
        <v>20</v>
      </c>
      <c r="H123" s="1">
        <v>23.4</v>
      </c>
      <c r="I123" s="23">
        <v>117</v>
      </c>
      <c r="J123" s="1"/>
    </row>
    <row r="124" spans="1:10" ht="150" customHeight="1">
      <c r="A124" s="10" t="s">
        <v>220</v>
      </c>
      <c r="B124" s="6" t="s">
        <v>79</v>
      </c>
      <c r="C124" s="1" t="s">
        <v>18</v>
      </c>
      <c r="D124" s="23">
        <v>46</v>
      </c>
      <c r="E124" s="23">
        <v>50</v>
      </c>
      <c r="F124" s="23">
        <v>62</v>
      </c>
      <c r="G124" s="23">
        <v>62</v>
      </c>
      <c r="H124" s="1">
        <v>66.7</v>
      </c>
      <c r="I124" s="1">
        <v>107.6</v>
      </c>
      <c r="J124" s="1"/>
    </row>
    <row r="125" spans="1:10" ht="97.5" customHeight="1">
      <c r="A125" s="10" t="s">
        <v>219</v>
      </c>
      <c r="B125" s="6" t="s">
        <v>80</v>
      </c>
      <c r="C125" s="1" t="s">
        <v>18</v>
      </c>
      <c r="D125" s="1" t="s">
        <v>18</v>
      </c>
      <c r="E125" s="31" t="s">
        <v>18</v>
      </c>
      <c r="F125" s="1" t="s">
        <v>18</v>
      </c>
      <c r="G125" s="23">
        <v>70</v>
      </c>
      <c r="H125" s="23">
        <v>80</v>
      </c>
      <c r="I125" s="23">
        <v>114</v>
      </c>
      <c r="J125" s="1"/>
    </row>
    <row r="126" spans="1:10" ht="81.75" customHeight="1">
      <c r="A126" s="10" t="s">
        <v>218</v>
      </c>
      <c r="B126" s="6" t="s">
        <v>81</v>
      </c>
      <c r="C126" s="31" t="s">
        <v>18</v>
      </c>
      <c r="D126" s="31" t="s">
        <v>18</v>
      </c>
      <c r="E126" s="31" t="s">
        <v>18</v>
      </c>
      <c r="F126" s="31" t="s">
        <v>18</v>
      </c>
      <c r="G126" s="23">
        <v>15</v>
      </c>
      <c r="H126" s="23">
        <v>16</v>
      </c>
      <c r="I126" s="23">
        <v>106.7</v>
      </c>
      <c r="J126" s="1"/>
    </row>
    <row r="127" spans="1:10" ht="104.25" customHeight="1">
      <c r="A127" s="10" t="s">
        <v>217</v>
      </c>
      <c r="B127" s="47" t="s">
        <v>275</v>
      </c>
      <c r="C127" s="1">
        <v>629</v>
      </c>
      <c r="D127" s="1">
        <v>641</v>
      </c>
      <c r="E127" s="31">
        <v>629</v>
      </c>
      <c r="F127" s="31">
        <v>740</v>
      </c>
      <c r="G127" s="31">
        <v>730</v>
      </c>
      <c r="H127" s="31">
        <v>804</v>
      </c>
      <c r="I127" s="23">
        <f>H127/G127*100</f>
        <v>110.13698630136986</v>
      </c>
      <c r="J127" s="31"/>
    </row>
    <row r="128" spans="1:10" ht="63" customHeight="1">
      <c r="A128" s="10" t="s">
        <v>216</v>
      </c>
      <c r="B128" s="6" t="s">
        <v>82</v>
      </c>
      <c r="C128" s="1">
        <v>6546</v>
      </c>
      <c r="D128" s="1">
        <v>7446</v>
      </c>
      <c r="E128" s="1">
        <v>8158</v>
      </c>
      <c r="F128" s="1">
        <v>7795</v>
      </c>
      <c r="G128" s="1">
        <v>8500</v>
      </c>
      <c r="H128" s="1">
        <v>7907</v>
      </c>
      <c r="I128" s="23">
        <f>H128/G128*100</f>
        <v>93.023529411764699</v>
      </c>
      <c r="J128" s="1"/>
    </row>
    <row r="129" spans="1:10" ht="47.25">
      <c r="A129" s="19" t="s">
        <v>215</v>
      </c>
      <c r="B129" s="47" t="s">
        <v>276</v>
      </c>
      <c r="C129" s="18">
        <v>100</v>
      </c>
      <c r="D129" s="18">
        <v>100</v>
      </c>
      <c r="E129" s="33">
        <v>100</v>
      </c>
      <c r="F129" s="18">
        <v>100</v>
      </c>
      <c r="G129" s="18">
        <v>100</v>
      </c>
      <c r="H129" s="1">
        <v>100</v>
      </c>
      <c r="I129" s="18">
        <v>100</v>
      </c>
      <c r="J129" s="1"/>
    </row>
    <row r="130" spans="1:10" ht="176.25" customHeight="1">
      <c r="A130" s="10" t="s">
        <v>214</v>
      </c>
      <c r="B130" s="47" t="s">
        <v>277</v>
      </c>
      <c r="C130" s="1">
        <v>100</v>
      </c>
      <c r="D130" s="1">
        <v>100</v>
      </c>
      <c r="E130" s="33">
        <v>100</v>
      </c>
      <c r="F130" s="1">
        <v>100</v>
      </c>
      <c r="G130" s="1">
        <v>100</v>
      </c>
      <c r="H130" s="1">
        <v>100</v>
      </c>
      <c r="I130" s="1">
        <v>100</v>
      </c>
      <c r="J130" s="1"/>
    </row>
    <row r="131" spans="1:10" ht="275.25" customHeight="1">
      <c r="A131" s="10" t="s">
        <v>213</v>
      </c>
      <c r="B131" s="47" t="s">
        <v>278</v>
      </c>
      <c r="C131" s="1" t="s">
        <v>18</v>
      </c>
      <c r="D131" s="1">
        <v>100</v>
      </c>
      <c r="E131" s="33">
        <v>100</v>
      </c>
      <c r="F131" s="1">
        <v>100</v>
      </c>
      <c r="G131" s="1">
        <v>100</v>
      </c>
      <c r="H131" s="1">
        <v>0</v>
      </c>
      <c r="I131" s="1">
        <v>0</v>
      </c>
      <c r="J131" s="18" t="s">
        <v>229</v>
      </c>
    </row>
    <row r="132" spans="1:10" ht="231" customHeight="1">
      <c r="A132" s="10" t="s">
        <v>212</v>
      </c>
      <c r="B132" s="20" t="s">
        <v>230</v>
      </c>
      <c r="C132" s="1" t="s">
        <v>18</v>
      </c>
      <c r="D132" s="1" t="s">
        <v>18</v>
      </c>
      <c r="E132" s="1"/>
      <c r="F132" s="1">
        <v>100</v>
      </c>
      <c r="G132" s="1">
        <v>100</v>
      </c>
      <c r="H132" s="1">
        <v>100</v>
      </c>
      <c r="I132" s="1">
        <v>100</v>
      </c>
      <c r="J132" s="18"/>
    </row>
    <row r="133" spans="1:10" ht="72" customHeight="1">
      <c r="A133" s="10" t="s">
        <v>211</v>
      </c>
      <c r="B133" s="6" t="s">
        <v>83</v>
      </c>
      <c r="C133" s="1" t="s">
        <v>18</v>
      </c>
      <c r="D133" s="1" t="s">
        <v>18</v>
      </c>
      <c r="E133" s="1"/>
      <c r="F133" s="1">
        <v>100</v>
      </c>
      <c r="G133" s="18">
        <v>100</v>
      </c>
      <c r="H133" s="18">
        <v>100</v>
      </c>
      <c r="I133" s="18">
        <v>100</v>
      </c>
      <c r="J133" s="1"/>
    </row>
    <row r="134" spans="1:10" ht="63" customHeight="1">
      <c r="A134" s="10" t="s">
        <v>210</v>
      </c>
      <c r="B134" s="20" t="s">
        <v>227</v>
      </c>
      <c r="C134" s="1" t="s">
        <v>18</v>
      </c>
      <c r="D134" s="1" t="s">
        <v>18</v>
      </c>
      <c r="E134" s="1"/>
      <c r="F134" s="1">
        <v>100</v>
      </c>
      <c r="G134" s="18">
        <v>100</v>
      </c>
      <c r="H134" s="18">
        <v>100</v>
      </c>
      <c r="I134" s="18">
        <v>100</v>
      </c>
      <c r="J134" s="1"/>
    </row>
    <row r="135" spans="1:10" ht="111.75" customHeight="1">
      <c r="A135" s="10" t="s">
        <v>209</v>
      </c>
      <c r="B135" s="6" t="s">
        <v>84</v>
      </c>
      <c r="C135" s="1" t="s">
        <v>18</v>
      </c>
      <c r="D135" s="1" t="s">
        <v>18</v>
      </c>
      <c r="E135" s="1"/>
      <c r="F135" s="18" t="s">
        <v>85</v>
      </c>
      <c r="G135" s="18" t="s">
        <v>85</v>
      </c>
      <c r="H135" s="1">
        <v>1.0900000000000001</v>
      </c>
      <c r="I135" s="50" t="s">
        <v>283</v>
      </c>
      <c r="J135" s="28" t="s">
        <v>228</v>
      </c>
    </row>
    <row r="136" spans="1:10" ht="27" customHeight="1">
      <c r="A136" s="58" t="s">
        <v>86</v>
      </c>
      <c r="B136" s="58"/>
      <c r="C136" s="58"/>
      <c r="D136" s="58"/>
      <c r="E136" s="58"/>
      <c r="F136" s="58"/>
      <c r="G136" s="58"/>
      <c r="H136" s="58"/>
      <c r="I136" s="58"/>
      <c r="J136" s="58"/>
    </row>
    <row r="137" spans="1:10" ht="63">
      <c r="A137" s="10" t="s">
        <v>207</v>
      </c>
      <c r="B137" s="14" t="s">
        <v>206</v>
      </c>
      <c r="C137" s="12" t="s">
        <v>18</v>
      </c>
      <c r="D137" s="12" t="s">
        <v>18</v>
      </c>
      <c r="E137" s="12" t="s">
        <v>18</v>
      </c>
      <c r="F137" s="12">
        <v>20</v>
      </c>
      <c r="G137" s="12">
        <v>28</v>
      </c>
      <c r="H137" s="12">
        <v>29</v>
      </c>
      <c r="I137" s="12">
        <v>103.6</v>
      </c>
      <c r="J137" s="12"/>
    </row>
    <row r="138" spans="1:10" ht="15.75">
      <c r="A138" s="58" t="s">
        <v>87</v>
      </c>
      <c r="B138" s="58"/>
      <c r="C138" s="58"/>
      <c r="D138" s="58"/>
      <c r="E138" s="58"/>
      <c r="F138" s="58"/>
      <c r="G138" s="58"/>
      <c r="H138" s="58"/>
      <c r="I138" s="58"/>
      <c r="J138" s="58"/>
    </row>
    <row r="139" spans="1:10" ht="47.25" customHeight="1">
      <c r="A139" s="17" t="s">
        <v>208</v>
      </c>
      <c r="B139" s="14" t="s">
        <v>88</v>
      </c>
      <c r="C139" s="1">
        <v>0</v>
      </c>
      <c r="D139" s="1">
        <v>0</v>
      </c>
      <c r="E139" s="1">
        <v>17</v>
      </c>
      <c r="F139" s="1">
        <v>24.1</v>
      </c>
      <c r="G139" s="1">
        <v>25</v>
      </c>
      <c r="H139" s="1">
        <v>25</v>
      </c>
      <c r="I139" s="1">
        <v>100</v>
      </c>
      <c r="J139" s="1"/>
    </row>
    <row r="140" spans="1:10" ht="29.25" customHeight="1">
      <c r="A140" s="56" t="s">
        <v>284</v>
      </c>
      <c r="B140" s="56"/>
      <c r="C140" s="56"/>
      <c r="D140" s="56"/>
      <c r="E140" s="56"/>
      <c r="F140" s="56"/>
      <c r="G140" s="56"/>
      <c r="H140" s="56"/>
      <c r="I140" s="56"/>
      <c r="J140" s="56"/>
    </row>
  </sheetData>
  <mergeCells count="30">
    <mergeCell ref="A111:J111"/>
    <mergeCell ref="A105:J105"/>
    <mergeCell ref="V12:X12"/>
    <mergeCell ref="A11:A14"/>
    <mergeCell ref="A2:J2"/>
    <mergeCell ref="A3:J3"/>
    <mergeCell ref="A4:J4"/>
    <mergeCell ref="A10:J10"/>
    <mergeCell ref="A6:A8"/>
    <mergeCell ref="B6:B8"/>
    <mergeCell ref="C6:I6"/>
    <mergeCell ref="J6:J8"/>
    <mergeCell ref="C7:F7"/>
    <mergeCell ref="G7:I7"/>
    <mergeCell ref="A140:J140"/>
    <mergeCell ref="A18:A20"/>
    <mergeCell ref="A15:A17"/>
    <mergeCell ref="A80:J80"/>
    <mergeCell ref="A71:J71"/>
    <mergeCell ref="A28:A30"/>
    <mergeCell ref="J28:J30"/>
    <mergeCell ref="A21:A23"/>
    <mergeCell ref="J103:J104"/>
    <mergeCell ref="A96:J96"/>
    <mergeCell ref="A94:J94"/>
    <mergeCell ref="A89:J89"/>
    <mergeCell ref="A86:J86"/>
    <mergeCell ref="A138:J138"/>
    <mergeCell ref="A136:J136"/>
    <mergeCell ref="A113:J113"/>
  </mergeCells>
  <hyperlinks>
    <hyperlink ref="B59" location="_ftn1" display="_ftn1"/>
  </hyperlinks>
  <pageMargins left="0.39370078740157483" right="0.27559055118110237" top="0.51181102362204722" bottom="0.59055118110236227" header="0.31496062992125984" footer="0.11811023622047245"/>
  <pageSetup paperSize="9" scale="70" firstPageNumber="176" orientation="portrait" useFirstPageNumber="1" r:id="rId1"/>
  <headerFooter scaleWithDoc="0" alignWithMargins="0">
    <oddFooter>&amp;C&amp;P</oddFooter>
  </headerFooter>
  <rowBreaks count="3" manualBreakCount="3">
    <brk id="85" max="9" man="1"/>
    <brk id="109" max="9" man="1"/>
    <brk id="11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показатели</vt:lpstr>
      <vt:lpstr>показатели!_ftnref1</vt:lpstr>
      <vt:lpstr>показатели!_ftnref2</vt:lpstr>
      <vt:lpstr>показатели!_ftnref3</vt:lpstr>
      <vt:lpstr>показатели!_Hlk354990704</vt:lpstr>
      <vt:lpstr>показатели!_Hlk357420783</vt:lpstr>
      <vt:lpstr>показатели!OLE_LINK1</vt:lpstr>
      <vt:lpstr>показатели!OLE_LINK3</vt:lpstr>
      <vt:lpstr>показатели!OLE_LINK7</vt:lpstr>
      <vt:lpstr>показатели!Область_печати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Марина</dc:creator>
  <cp:lastModifiedBy>Жукова Лариса</cp:lastModifiedBy>
  <cp:lastPrinted>2014-05-30T10:29:35Z</cp:lastPrinted>
  <dcterms:created xsi:type="dcterms:W3CDTF">2013-05-13T09:40:51Z</dcterms:created>
  <dcterms:modified xsi:type="dcterms:W3CDTF">2014-05-30T10:30:05Z</dcterms:modified>
</cp:coreProperties>
</file>